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xk\Desktop\16 待印稿\3 机电院\4 测控技术与仪器\"/>
    </mc:Choice>
  </mc:AlternateContent>
  <bookViews>
    <workbookView xWindow="735" yWindow="1200" windowWidth="11715" windowHeight="6315" activeTab="3"/>
  </bookViews>
  <sheets>
    <sheet name="必修课" sheetId="1" r:id="rId1"/>
    <sheet name="选修课" sheetId="4" r:id="rId2"/>
    <sheet name="实践环节" sheetId="5" r:id="rId3"/>
    <sheet name="课外" sheetId="9" r:id="rId4"/>
    <sheet name="学分修读进程要求表" sheetId="10" r:id="rId5"/>
    <sheet name="培养标准实现矩阵图" sheetId="11" r:id="rId6"/>
  </sheets>
  <definedNames>
    <definedName name="_xlnm.Print_Area" localSheetId="0">必修课!$A$1:$R$58</definedName>
    <definedName name="_xlnm.Print_Titles" localSheetId="0">必修课!$2:$5</definedName>
    <definedName name="_xlnm.Print_Titles" localSheetId="1">选修课!$2:$5</definedName>
  </definedNames>
  <calcPr calcId="152511"/>
</workbook>
</file>

<file path=xl/calcChain.xml><?xml version="1.0" encoding="utf-8"?>
<calcChain xmlns="http://schemas.openxmlformats.org/spreadsheetml/2006/main">
  <c r="Q31" i="4" l="1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P24" i="4"/>
  <c r="O24" i="4"/>
  <c r="M24" i="4"/>
  <c r="L24" i="4"/>
  <c r="K24" i="4"/>
  <c r="J24" i="4"/>
  <c r="I24" i="4"/>
  <c r="H24" i="4"/>
  <c r="G24" i="4"/>
  <c r="F24" i="4"/>
  <c r="E24" i="4"/>
  <c r="D24" i="4"/>
  <c r="N24" i="4"/>
  <c r="I46" i="1"/>
  <c r="G40" i="1"/>
  <c r="S32" i="4"/>
  <c r="Q24" i="4"/>
  <c r="G12" i="10"/>
  <c r="H13" i="10"/>
  <c r="F13" i="10"/>
  <c r="G6" i="10"/>
  <c r="G7" i="10"/>
  <c r="G8" i="10"/>
  <c r="G9" i="10"/>
  <c r="G10" i="10"/>
  <c r="G11" i="10"/>
  <c r="G5" i="10"/>
  <c r="G13" i="10" s="1"/>
  <c r="G14" i="10" s="1"/>
  <c r="B10" i="9"/>
  <c r="E14" i="5"/>
  <c r="D14" i="5"/>
  <c r="D23" i="1"/>
  <c r="D46" i="1"/>
  <c r="D40" i="1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I40" i="1"/>
  <c r="I23" i="1"/>
  <c r="Q57" i="1"/>
  <c r="P57" i="1"/>
  <c r="O57" i="1"/>
  <c r="N57" i="1"/>
  <c r="M57" i="1"/>
  <c r="L57" i="1"/>
  <c r="K57" i="1"/>
  <c r="J57" i="1"/>
  <c r="I57" i="1"/>
  <c r="H57" i="1"/>
  <c r="H46" i="1"/>
  <c r="H40" i="1"/>
  <c r="G57" i="1"/>
  <c r="F57" i="1"/>
  <c r="E57" i="1"/>
  <c r="D57" i="1"/>
  <c r="Q46" i="1"/>
  <c r="P46" i="1"/>
  <c r="O46" i="1"/>
  <c r="N46" i="1"/>
  <c r="M46" i="1"/>
  <c r="L46" i="1"/>
  <c r="K46" i="1"/>
  <c r="J46" i="1"/>
  <c r="G46" i="1"/>
  <c r="F46" i="1"/>
  <c r="E46" i="1"/>
  <c r="Q40" i="1"/>
  <c r="P40" i="1"/>
  <c r="O40" i="1"/>
  <c r="N40" i="1"/>
  <c r="M40" i="1"/>
  <c r="L40" i="1"/>
  <c r="K40" i="1"/>
  <c r="J40" i="1"/>
  <c r="F40" i="1"/>
  <c r="H23" i="1"/>
  <c r="H47" i="1" s="1"/>
  <c r="H58" i="1" s="1"/>
  <c r="G23" i="1"/>
  <c r="G47" i="1" s="1"/>
  <c r="G58" i="1" s="1"/>
  <c r="F23" i="1"/>
  <c r="F47" i="1" s="1"/>
  <c r="F58" i="1" s="1"/>
  <c r="E40" i="1"/>
  <c r="E23" i="1"/>
  <c r="Q23" i="1"/>
  <c r="P23" i="1"/>
  <c r="P47" i="1" s="1"/>
  <c r="O23" i="1"/>
  <c r="O47" i="1" s="1"/>
  <c r="N23" i="1"/>
  <c r="N47" i="1" s="1"/>
  <c r="M23" i="1"/>
  <c r="M47" i="1" s="1"/>
  <c r="L23" i="1"/>
  <c r="K23" i="1"/>
  <c r="K47" i="1" s="1"/>
  <c r="J23" i="1"/>
  <c r="D47" i="1"/>
  <c r="D58" i="1" s="1"/>
  <c r="E47" i="1"/>
  <c r="E58" i="1" s="1"/>
  <c r="J47" i="1"/>
  <c r="Q47" i="1"/>
  <c r="I47" i="1" l="1"/>
  <c r="I58" i="1" s="1"/>
  <c r="L47" i="1"/>
</calcChain>
</file>

<file path=xl/sharedStrings.xml><?xml version="1.0" encoding="utf-8"?>
<sst xmlns="http://schemas.openxmlformats.org/spreadsheetml/2006/main" count="448" uniqueCount="334">
  <si>
    <t>小计</t>
    <phoneticPr fontId="2" type="noConversion"/>
  </si>
  <si>
    <t>课程名称</t>
    <phoneticPr fontId="2" type="noConversion"/>
  </si>
  <si>
    <t>小计</t>
  </si>
  <si>
    <t>学分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</si>
  <si>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</si>
  <si>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</si>
  <si>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</si>
  <si>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</si>
  <si>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</si>
  <si>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</si>
  <si>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一</t>
    <phoneticPr fontId="2" type="noConversion"/>
  </si>
  <si>
    <t>二</t>
  </si>
  <si>
    <t>三</t>
  </si>
  <si>
    <t>四</t>
  </si>
  <si>
    <t>素质拓展与创新学分</t>
    <phoneticPr fontId="2" type="noConversion"/>
  </si>
  <si>
    <t>项目</t>
    <phoneticPr fontId="2" type="noConversion"/>
  </si>
  <si>
    <t>地点</t>
    <phoneticPr fontId="2" type="noConversion"/>
  </si>
  <si>
    <t>一</t>
    <phoneticPr fontId="2" type="noConversion"/>
  </si>
  <si>
    <t xml:space="preserve">学   分  </t>
    <phoneticPr fontId="2" type="noConversion"/>
  </si>
  <si>
    <t>学时分配</t>
    <phoneticPr fontId="2" type="noConversion"/>
  </si>
  <si>
    <t>备注</t>
    <phoneticPr fontId="2" type="noConversion"/>
  </si>
  <si>
    <t>社会实践</t>
    <phoneticPr fontId="2" type="noConversion"/>
  </si>
  <si>
    <t>每学期暑假进行</t>
    <phoneticPr fontId="2" type="noConversion"/>
  </si>
  <si>
    <t>分散进行</t>
    <phoneticPr fontId="2" type="noConversion"/>
  </si>
  <si>
    <t xml:space="preserve">合    计     </t>
    <phoneticPr fontId="2" type="noConversion"/>
  </si>
  <si>
    <t>学时</t>
    <phoneticPr fontId="2" type="noConversion"/>
  </si>
  <si>
    <t>各学期周学时(周数)分配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</si>
  <si>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</si>
  <si>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</si>
  <si>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</si>
  <si>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</si>
  <si>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</si>
  <si>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</si>
  <si>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</si>
  <si>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学期</t>
  </si>
  <si>
    <t>课程门数</t>
  </si>
  <si>
    <t>第1学期</t>
  </si>
  <si>
    <t>第2学期</t>
  </si>
  <si>
    <t>第3学期</t>
  </si>
  <si>
    <t>第4学期</t>
  </si>
  <si>
    <t>第5学期</t>
  </si>
  <si>
    <t>第6学期</t>
  </si>
  <si>
    <t>第7学期</t>
  </si>
  <si>
    <t>第8学期</t>
  </si>
  <si>
    <t>合 计</t>
  </si>
  <si>
    <t>学分</t>
    <phoneticPr fontId="2" type="noConversion"/>
  </si>
  <si>
    <t>(五) 学分修读进程要求表</t>
    <phoneticPr fontId="2" type="noConversion"/>
  </si>
  <si>
    <t>培养标准（知识与能力要求）</t>
  </si>
  <si>
    <t>关 联 课 程</t>
  </si>
  <si>
    <t>内容、图例参照：《南京林业大学关于修订2014版本科专业人才培养方案的原则意见》中的附件四</t>
    <phoneticPr fontId="2" type="noConversion"/>
  </si>
  <si>
    <t>必修（门）</t>
    <phoneticPr fontId="2" type="noConversion"/>
  </si>
  <si>
    <t>选修（门）</t>
    <phoneticPr fontId="2" type="noConversion"/>
  </si>
  <si>
    <t>体育（1）P.E(1)</t>
  </si>
  <si>
    <t>体育（2）P.E(2)</t>
  </si>
  <si>
    <t>体育（3）P.E(3)</t>
  </si>
  <si>
    <t>体育（4）P.E(4)</t>
  </si>
  <si>
    <t>0802007</t>
  </si>
  <si>
    <t>0802009</t>
  </si>
  <si>
    <t>0301006</t>
  </si>
  <si>
    <t>0308003</t>
  </si>
  <si>
    <t>0308012</t>
  </si>
  <si>
    <t>0308008</t>
  </si>
  <si>
    <t>0308014</t>
  </si>
  <si>
    <t>0308015</t>
  </si>
  <si>
    <t>0308017</t>
  </si>
  <si>
    <t>0301014</t>
  </si>
  <si>
    <t>军训  Military Training</t>
    <phoneticPr fontId="9" type="noConversion"/>
  </si>
  <si>
    <t>√</t>
    <phoneticPr fontId="9" type="noConversion"/>
  </si>
  <si>
    <t>学工处</t>
    <phoneticPr fontId="9" type="noConversion"/>
  </si>
  <si>
    <t>210002</t>
    <phoneticPr fontId="9" type="noConversion"/>
  </si>
  <si>
    <t>√</t>
  </si>
  <si>
    <t>工培中心</t>
    <phoneticPr fontId="9" type="noConversion"/>
  </si>
  <si>
    <t>学期末</t>
  </si>
  <si>
    <t>机电院（工培中心）</t>
    <phoneticPr fontId="9" type="noConversion"/>
  </si>
  <si>
    <t>S0308027</t>
    <phoneticPr fontId="9" type="noConversion"/>
  </si>
  <si>
    <t>校内外</t>
    <phoneticPr fontId="9" type="noConversion"/>
  </si>
  <si>
    <t>机电院</t>
  </si>
  <si>
    <t>S0308032</t>
  </si>
  <si>
    <t>光学课程设计 Optics Design</t>
    <phoneticPr fontId="9" type="noConversion"/>
  </si>
  <si>
    <t>校内</t>
  </si>
  <si>
    <t>电类课程设计 Electronic Design</t>
    <phoneticPr fontId="9" type="noConversion"/>
  </si>
  <si>
    <t>S0303017</t>
    <phoneticPr fontId="9" type="noConversion"/>
  </si>
  <si>
    <t>精密机械课程设计 Machine Design</t>
    <phoneticPr fontId="9" type="noConversion"/>
  </si>
  <si>
    <t>S0308031</t>
  </si>
  <si>
    <t>仪器与系统设计 Instrument and System</t>
    <phoneticPr fontId="9" type="noConversion"/>
  </si>
  <si>
    <t>S0308028</t>
  </si>
  <si>
    <t>体育部</t>
  </si>
  <si>
    <t>外语院</t>
  </si>
  <si>
    <t>理学院</t>
  </si>
  <si>
    <t>信息院</t>
  </si>
  <si>
    <t>课程名称</t>
  </si>
  <si>
    <t>学分</t>
  </si>
  <si>
    <t>学时</t>
  </si>
  <si>
    <t>各学期周学时(周数)分配(打“√”)</t>
    <phoneticPr fontId="2" type="noConversion"/>
  </si>
  <si>
    <t>一</t>
  </si>
  <si>
    <t>毛泽东思想和中国特色社会主义理论体系概论Introduction to the thought of Mao Zedong and theoretical system of the chinese characteristic socialism</t>
  </si>
  <si>
    <t>马克思主义基本原理Basis theory of Marxist</t>
  </si>
  <si>
    <t>中国近现代史纲要Conspectus of Chinese Modern History</t>
  </si>
  <si>
    <t>形势与政策Situation and Policy</t>
  </si>
  <si>
    <t>以讲座形式进行</t>
  </si>
  <si>
    <t>思想道德修养与法律基础Thinking of Ethics and Legal Basis</t>
    <phoneticPr fontId="2" type="noConversion"/>
  </si>
  <si>
    <t>学工处</t>
  </si>
  <si>
    <t>军训</t>
    <phoneticPr fontId="2" type="noConversion"/>
  </si>
  <si>
    <t>实习</t>
    <phoneticPr fontId="9" type="noConversion"/>
  </si>
  <si>
    <t>认识实习（测控） Acknowledge Practice</t>
    <phoneticPr fontId="9" type="noConversion"/>
  </si>
  <si>
    <t>工业认知实习</t>
    <phoneticPr fontId="9" type="noConversion"/>
  </si>
  <si>
    <t>军事理论、入学教育及专业教育、社会实践、环境工程概论、马克思主义基本原理、毛泽东思想和中国特色社会主义理论体系概论、思想品德修养与法律基础</t>
    <phoneticPr fontId="2" type="noConversion"/>
  </si>
  <si>
    <t>马克思主义基本原理、中国特色社会主义、中国近代史纲要、音乐欣赏、大学美术、舞蹈鉴赏、艺术概论、领导科学、教育学、社会心理学、逻辑学</t>
    <phoneticPr fontId="2" type="noConversion"/>
  </si>
  <si>
    <t>大学英语、大学英语实训、音乐欣赏、文献检索与应用、社会心理学、逻辑学、大学体育、素质拓展、社会实践、军训、领导科学、职业生涯与发展规划</t>
    <phoneticPr fontId="2" type="noConversion"/>
  </si>
  <si>
    <t>思想品德修养与法律基础</t>
  </si>
  <si>
    <t>1.1 职业道德</t>
    <phoneticPr fontId="2" type="noConversion"/>
  </si>
  <si>
    <t>1.2 有效表达与交流</t>
    <phoneticPr fontId="2" type="noConversion"/>
  </si>
  <si>
    <t>1.3 社会责任感</t>
    <phoneticPr fontId="2" type="noConversion"/>
  </si>
  <si>
    <t>1.4 人文科学素养</t>
    <phoneticPr fontId="2" type="noConversion"/>
  </si>
  <si>
    <t>2.1 数学知识</t>
    <phoneticPr fontId="2" type="noConversion"/>
  </si>
  <si>
    <t>高等数学、线性代数、复变函数与积分、概率统计</t>
    <phoneticPr fontId="2" type="noConversion"/>
  </si>
  <si>
    <t>大学物理、工程力学、电路原理、工程图学、工程光学</t>
    <phoneticPr fontId="2" type="noConversion"/>
  </si>
  <si>
    <t>2.2 自然科学知识</t>
    <phoneticPr fontId="2" type="noConversion"/>
  </si>
  <si>
    <t>2.3 科研素养</t>
    <phoneticPr fontId="2" type="noConversion"/>
  </si>
  <si>
    <t>测控仪器专业导论、科研基本方法概论</t>
    <phoneticPr fontId="2" type="noConversion"/>
  </si>
  <si>
    <t>3.1 专业基本理论知识</t>
    <phoneticPr fontId="2" type="noConversion"/>
  </si>
  <si>
    <t>3.2 工程设计、开发和应用能力</t>
    <phoneticPr fontId="2" type="noConversion"/>
  </si>
  <si>
    <t>模拟电路技术、数字电子技术、自动控制原理、信号与系统、数字信号处理、数字图像处理、现代控制理论、误差理论与数据处理</t>
    <phoneticPr fontId="2" type="noConversion"/>
  </si>
  <si>
    <t>程序设计、微机原理与接口技术、单片机原理及应用、嵌入式控制、传感器原理与应用、精密机械设计、EDA技术、MATLAB及其工程应用、电路CAD、可编程控制器原理、测控电路、工程CAD、虚拟仪器、智能仪器、机器人控制技术</t>
    <phoneticPr fontId="2" type="noConversion"/>
  </si>
  <si>
    <t>4.1 创新性思维能力</t>
    <phoneticPr fontId="2" type="noConversion"/>
  </si>
  <si>
    <t>4.2 分析和解决问题的能力</t>
    <phoneticPr fontId="2" type="noConversion"/>
  </si>
  <si>
    <t>新生研讨课、马克思主义基本原理、认识实习、光学课程设计、电类课程设计、精密机械课程设计、仪器与系统课程设计、毕业设计</t>
    <phoneticPr fontId="12" type="noConversion"/>
  </si>
  <si>
    <t>就业指导、工业认知实习、认识实习、测控仪器专业基础课教学实习和课程设计、测控仪器专业课课程设计、电子类实验实训课、毕业设计</t>
    <phoneticPr fontId="12" type="noConversion"/>
  </si>
  <si>
    <t>5.1 专业发展前沿和国内外发展动态</t>
    <phoneticPr fontId="2" type="noConversion"/>
  </si>
  <si>
    <t>5.2 行业要求</t>
    <phoneticPr fontId="2" type="noConversion"/>
  </si>
  <si>
    <t>测控仪器专业导论、新生研讨课、认识实习、毕业设计</t>
    <phoneticPr fontId="12" type="noConversion"/>
  </si>
  <si>
    <t>工业认知实习、认识实习、测控仪器专业基础课教学实习和课程设计、测控仪器专业课课程设计、电子类实验实训课、生产实习、毕业设计</t>
    <phoneticPr fontId="12" type="noConversion"/>
  </si>
  <si>
    <t>职业生涯与发展规划、文献检索与应用、工业认知实习、素质拓展教育、社会实践、就业指导</t>
    <phoneticPr fontId="12" type="noConversion"/>
  </si>
  <si>
    <t>6.1 职业发展学习能力</t>
    <phoneticPr fontId="12" type="noConversion"/>
  </si>
  <si>
    <t>6.2 跨文化下的沟通与团队合作能力</t>
    <phoneticPr fontId="12" type="noConversion"/>
  </si>
  <si>
    <t>职业生涯与发展规划、文献检索与应用、素质拓展教育、社会实践、就业指导、毕业设计</t>
    <phoneticPr fontId="12" type="noConversion"/>
  </si>
  <si>
    <t>S0308029</t>
    <phoneticPr fontId="2" type="noConversion"/>
  </si>
  <si>
    <t>体育 P.E</t>
  </si>
  <si>
    <t>军事理论 Military Theory</t>
  </si>
  <si>
    <t>小计</t>
    <phoneticPr fontId="2" type="noConversion"/>
  </si>
  <si>
    <t>毛泽东思想和中国特色社会主义理论体系概论Introduction to the Thought of Mao Zedong and Theoretical System of the Chinese Characteristic Socialism</t>
    <phoneticPr fontId="2" type="noConversion"/>
  </si>
  <si>
    <t>马克思主义基本原理Basis theory of Marxist</t>
    <phoneticPr fontId="2" type="noConversion"/>
  </si>
  <si>
    <t>中国近现代史纲要
Conspectus of Chinese Modern History</t>
    <phoneticPr fontId="2" type="noConversion"/>
  </si>
  <si>
    <t>课程类别</t>
    <phoneticPr fontId="2" type="noConversion"/>
  </si>
  <si>
    <t>课程名称</t>
    <phoneticPr fontId="2" type="noConversion"/>
  </si>
  <si>
    <t>课内总学时</t>
    <phoneticPr fontId="2" type="noConversion"/>
  </si>
  <si>
    <t>课内学时分配</t>
    <phoneticPr fontId="2" type="noConversion"/>
  </si>
  <si>
    <t>各学期周学时分配</t>
    <phoneticPr fontId="2" type="noConversion"/>
  </si>
  <si>
    <t>讲授</t>
    <phoneticPr fontId="2" type="noConversion"/>
  </si>
  <si>
    <t>实验</t>
    <phoneticPr fontId="2" type="noConversion"/>
  </si>
  <si>
    <t>上机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</si>
  <si>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</si>
  <si>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</si>
  <si>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</si>
  <si>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</si>
  <si>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</si>
  <si>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</si>
  <si>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</si>
  <si>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</si>
  <si>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通识教育课</t>
    <phoneticPr fontId="2" type="noConversion"/>
  </si>
  <si>
    <t>0701062</t>
    <phoneticPr fontId="9" type="noConversion"/>
  </si>
  <si>
    <t>思想道德修养与法律基础Thinking of Ethics and Legal Basis</t>
    <phoneticPr fontId="9" type="noConversion"/>
  </si>
  <si>
    <t>思政部</t>
    <phoneticPr fontId="2" type="noConversion"/>
  </si>
  <si>
    <t>0701063</t>
    <phoneticPr fontId="9" type="noConversion"/>
  </si>
  <si>
    <t>毛泽东思想和中国特色社会主义理论体系概论Introduction to the Thought of Mao Zedong and TheoreticalSystem ofthe Chinese Characteristic Socialism</t>
    <phoneticPr fontId="9" type="noConversion"/>
  </si>
  <si>
    <t>0701064</t>
    <phoneticPr fontId="9" type="noConversion"/>
  </si>
  <si>
    <t>马克思主义基本原理Basis Theory of Marxist</t>
    <phoneticPr fontId="9" type="noConversion"/>
  </si>
  <si>
    <t>0701065</t>
    <phoneticPr fontId="9" type="noConversion"/>
  </si>
  <si>
    <t>中国近现代史纲要Conspectus of Chinese Modern History</t>
    <phoneticPr fontId="9" type="noConversion"/>
  </si>
  <si>
    <t>军事理论      Military Theory</t>
    <phoneticPr fontId="9" type="noConversion"/>
  </si>
  <si>
    <t>军事教研组</t>
    <phoneticPr fontId="2" type="noConversion"/>
  </si>
  <si>
    <t>职业生涯与发展规划 Career Development and Planning</t>
    <phoneticPr fontId="9" type="noConversion"/>
  </si>
  <si>
    <t>学工处</t>
    <phoneticPr fontId="9" type="noConversion"/>
  </si>
  <si>
    <t>就业指导 Employment Guidance</t>
    <phoneticPr fontId="9" type="noConversion"/>
  </si>
  <si>
    <t>体育部</t>
    <phoneticPr fontId="2" type="noConversion"/>
  </si>
  <si>
    <t>大学英语（1）  College English(1)</t>
    <phoneticPr fontId="9" type="noConversion"/>
  </si>
  <si>
    <t>外语院</t>
    <phoneticPr fontId="2" type="noConversion"/>
  </si>
  <si>
    <t>大学英语（2）  College English(2)</t>
    <phoneticPr fontId="9" type="noConversion"/>
  </si>
  <si>
    <t>大学英语（3）  College English(3)</t>
    <phoneticPr fontId="9" type="noConversion"/>
  </si>
  <si>
    <t>大学英语（4）  College English(4)</t>
    <phoneticPr fontId="9" type="noConversion"/>
  </si>
  <si>
    <t>高等数学A(1) Advanced  Mathematics A(1)</t>
    <phoneticPr fontId="9" type="noConversion"/>
  </si>
  <si>
    <t>理学院</t>
    <phoneticPr fontId="2" type="noConversion"/>
  </si>
  <si>
    <t>高等数学A(2) Advanced  Mathematics A(2)</t>
    <phoneticPr fontId="9" type="noConversion"/>
  </si>
  <si>
    <t>线性代数B       Linear Algebra B</t>
    <phoneticPr fontId="9" type="noConversion"/>
  </si>
  <si>
    <t>复变函数与积分变换 Complex Variables and Applications</t>
    <phoneticPr fontId="9" type="noConversion"/>
  </si>
  <si>
    <t>大学物理C(1)   College Physics C(1)</t>
    <phoneticPr fontId="9" type="noConversion"/>
  </si>
  <si>
    <t>大学物理C(2)   College Physics C(2)</t>
    <phoneticPr fontId="9" type="noConversion"/>
  </si>
  <si>
    <t>0801058</t>
    <phoneticPr fontId="9" type="noConversion"/>
  </si>
  <si>
    <t>程序设计（C语言）Programming in C</t>
    <phoneticPr fontId="9" type="noConversion"/>
  </si>
  <si>
    <t>信息院</t>
    <phoneticPr fontId="2" type="noConversion"/>
  </si>
  <si>
    <t>专业基础课</t>
    <phoneticPr fontId="2" type="noConversion"/>
  </si>
  <si>
    <t>0802005</t>
    <phoneticPr fontId="9" type="noConversion"/>
  </si>
  <si>
    <t>模拟电子技术A   Analog Electronic Technology A</t>
    <phoneticPr fontId="9" type="noConversion"/>
  </si>
  <si>
    <t>数字电子技术A Digital Electronic Technology A</t>
    <phoneticPr fontId="9" type="noConversion"/>
  </si>
  <si>
    <t>0302020</t>
    <phoneticPr fontId="9" type="noConversion"/>
  </si>
  <si>
    <t>工程力学B Engineering Mechanics B</t>
    <phoneticPr fontId="9" type="noConversion"/>
  </si>
  <si>
    <t>机电院</t>
    <phoneticPr fontId="2" type="noConversion"/>
  </si>
  <si>
    <t>工程图学D Engineering graphics D</t>
    <phoneticPr fontId="9" type="noConversion"/>
  </si>
  <si>
    <t>0307017</t>
    <phoneticPr fontId="9" type="noConversion"/>
  </si>
  <si>
    <t>微机原理与接口技术 Microcomputer Theory And Interface Technology</t>
    <phoneticPr fontId="9" type="noConversion"/>
  </si>
  <si>
    <t>工程光学  Engineering Optics</t>
    <phoneticPr fontId="9" type="noConversion"/>
  </si>
  <si>
    <t>测控仪器专业导论 Specialty Introduction</t>
    <phoneticPr fontId="9" type="noConversion"/>
  </si>
  <si>
    <t>0307018</t>
    <phoneticPr fontId="2" type="noConversion"/>
  </si>
  <si>
    <t>电机与电力拖动（B） Electric Motor and Electric Drive (B)</t>
    <phoneticPr fontId="9" type="noConversion"/>
  </si>
  <si>
    <t>专业特色课</t>
    <phoneticPr fontId="2" type="noConversion"/>
  </si>
  <si>
    <t>自动控制原理 Principles of Automatic Control</t>
    <phoneticPr fontId="9" type="noConversion"/>
  </si>
  <si>
    <t>0303017</t>
    <phoneticPr fontId="9" type="noConversion"/>
  </si>
  <si>
    <t xml:space="preserve">精密机械设计 Precision Machine </t>
    <phoneticPr fontId="9" type="noConversion"/>
  </si>
  <si>
    <t>小计</t>
    <phoneticPr fontId="2" type="noConversion"/>
  </si>
  <si>
    <t xml:space="preserve">      合计</t>
    <phoneticPr fontId="2" type="noConversion"/>
  </si>
  <si>
    <t>实验实训课</t>
    <phoneticPr fontId="2" type="noConversion"/>
  </si>
  <si>
    <t>大学英语实训（1）College English Practice(1)</t>
    <phoneticPr fontId="9" type="noConversion"/>
  </si>
  <si>
    <t>外语院</t>
    <phoneticPr fontId="2" type="noConversion"/>
  </si>
  <si>
    <t>大学英语实训（2）College English Practice(2)</t>
    <phoneticPr fontId="9" type="noConversion"/>
  </si>
  <si>
    <t>大学英语实训（3）College English Practice(3)</t>
    <phoneticPr fontId="9" type="noConversion"/>
  </si>
  <si>
    <t>大学英语实训（4）College English Practice(4)</t>
    <phoneticPr fontId="9" type="noConversion"/>
  </si>
  <si>
    <t>大学物理实验C（1）College Physics Experiment C (1)</t>
    <phoneticPr fontId="9" type="noConversion"/>
  </si>
  <si>
    <t>理学院</t>
    <phoneticPr fontId="2" type="noConversion"/>
  </si>
  <si>
    <t>大学物理实验C（2）College Physics Experiment C (2)</t>
    <phoneticPr fontId="9" type="noConversion"/>
  </si>
  <si>
    <t>0802003</t>
    <phoneticPr fontId="9" type="noConversion"/>
  </si>
  <si>
    <t>电路实验               Circuit Experiment</t>
    <phoneticPr fontId="9" type="noConversion"/>
  </si>
  <si>
    <t>信息院</t>
    <phoneticPr fontId="2" type="noConversion"/>
  </si>
  <si>
    <t>0802012</t>
    <phoneticPr fontId="9" type="noConversion"/>
  </si>
  <si>
    <t>模拟电子技术实验A Analog Electronic Technology Experiment A</t>
    <phoneticPr fontId="9" type="noConversion"/>
  </si>
  <si>
    <t>0802014</t>
    <phoneticPr fontId="9" type="noConversion"/>
  </si>
  <si>
    <t>数字电子技术实验A Digital Electronic Technology Experiment A</t>
    <phoneticPr fontId="9" type="noConversion"/>
  </si>
  <si>
    <t>必修课学分和学时合计</t>
    <phoneticPr fontId="2" type="noConversion"/>
  </si>
  <si>
    <t>评分标准</t>
    <phoneticPr fontId="2" type="noConversion"/>
  </si>
  <si>
    <t>最低应选学分</t>
    <phoneticPr fontId="2" type="noConversion"/>
  </si>
  <si>
    <t>专业基础选修课</t>
    <phoneticPr fontId="2" type="noConversion"/>
  </si>
  <si>
    <t>0307008</t>
    <phoneticPr fontId="9" type="noConversion"/>
  </si>
  <si>
    <t>可编程控制器原理 Programmable Controller Theory and Implementation</t>
    <phoneticPr fontId="9" type="noConversion"/>
  </si>
  <si>
    <t>0305033</t>
    <phoneticPr fontId="9" type="noConversion"/>
  </si>
  <si>
    <t>机械制造基础C     Basic Mechanical Manufacturing C</t>
    <phoneticPr fontId="9" type="noConversion"/>
  </si>
  <si>
    <t>电路CAD        Computer Aided Circuit Design</t>
    <phoneticPr fontId="9" type="noConversion"/>
  </si>
  <si>
    <t>误差理论与数据处理 Error Analysis And Data Processing</t>
    <phoneticPr fontId="9" type="noConversion"/>
  </si>
  <si>
    <t>0308007</t>
    <phoneticPr fontId="2" type="noConversion"/>
  </si>
  <si>
    <t>嵌入式控制     Embedded Control</t>
    <phoneticPr fontId="9" type="noConversion"/>
  </si>
  <si>
    <t>测控仪器专业英语 Specialty English</t>
    <phoneticPr fontId="9" type="noConversion"/>
  </si>
  <si>
    <t>工程CAD（B）Engineering CAD (B)</t>
    <phoneticPr fontId="9" type="noConversion"/>
  </si>
  <si>
    <t>专业特色选修课</t>
    <phoneticPr fontId="2" type="noConversion"/>
  </si>
  <si>
    <t>测控电路        Testing Control Circuits</t>
    <phoneticPr fontId="9" type="noConversion"/>
  </si>
  <si>
    <t>0307029</t>
    <phoneticPr fontId="9" type="noConversion"/>
  </si>
  <si>
    <t>EDA技术      Electronic Design Automation</t>
    <phoneticPr fontId="9" type="noConversion"/>
  </si>
  <si>
    <t>图像处理          Image Processing</t>
    <phoneticPr fontId="9" type="noConversion"/>
  </si>
  <si>
    <t>0802035</t>
    <phoneticPr fontId="9" type="noConversion"/>
  </si>
  <si>
    <t xml:space="preserve">数字信号处理    Digital Signal Processing </t>
    <phoneticPr fontId="9" type="noConversion"/>
  </si>
  <si>
    <t>虚拟仪器        Virtual Instrument</t>
    <phoneticPr fontId="9" type="noConversion"/>
  </si>
  <si>
    <t>智能仪器    Intelligent Instrument</t>
    <phoneticPr fontId="9" type="noConversion"/>
  </si>
  <si>
    <t>0308002</t>
    <phoneticPr fontId="2" type="noConversion"/>
  </si>
  <si>
    <t xml:space="preserve">现代控制理论     Modern Control Theory          </t>
    <phoneticPr fontId="9" type="noConversion"/>
  </si>
  <si>
    <t>0802041</t>
    <phoneticPr fontId="2" type="noConversion"/>
  </si>
  <si>
    <t>DSP芯片及其应用     Priciple and Appliccation of DSP Chip</t>
    <phoneticPr fontId="9" type="noConversion"/>
  </si>
  <si>
    <t>0801089</t>
    <phoneticPr fontId="2" type="noConversion"/>
  </si>
  <si>
    <t>数据库及应用 Database and Application</t>
    <phoneticPr fontId="9" type="noConversion"/>
  </si>
  <si>
    <t>0801024</t>
    <phoneticPr fontId="2" type="noConversion"/>
  </si>
  <si>
    <t>人工智能
Artificial Intelligence</t>
    <phoneticPr fontId="9" type="noConversion"/>
  </si>
  <si>
    <t>0801043</t>
    <phoneticPr fontId="2" type="noConversion"/>
  </si>
  <si>
    <t>计算机网络技术
Network Technology</t>
    <phoneticPr fontId="9" type="noConversion"/>
  </si>
  <si>
    <t>0801061</t>
    <phoneticPr fontId="9" type="noConversion"/>
  </si>
  <si>
    <t>程序设计
（Visual Basic）Programming in Visual Basic</t>
    <phoneticPr fontId="9" type="noConversion"/>
  </si>
  <si>
    <t>最低应选学分合计</t>
    <phoneticPr fontId="2" type="noConversion"/>
  </si>
  <si>
    <t>概率统计B Probability and Statistics B</t>
    <phoneticPr fontId="9" type="noConversion"/>
  </si>
  <si>
    <t>1103055</t>
    <phoneticPr fontId="9" type="noConversion"/>
  </si>
  <si>
    <t>0308023</t>
    <phoneticPr fontId="9" type="noConversion"/>
  </si>
  <si>
    <t>0308030</t>
    <phoneticPr fontId="9" type="noConversion"/>
  </si>
  <si>
    <t>0308024</t>
    <phoneticPr fontId="9" type="noConversion"/>
  </si>
  <si>
    <t>Matlab及其工程应用 Matlab and its Engineering Applications</t>
    <phoneticPr fontId="2" type="noConversion"/>
  </si>
  <si>
    <t>0308031</t>
    <phoneticPr fontId="2" type="noConversion"/>
  </si>
  <si>
    <t>0801057</t>
    <phoneticPr fontId="18" type="noConversion"/>
  </si>
  <si>
    <t>计算机基础 Introduction to Computer Science</t>
    <phoneticPr fontId="18" type="noConversion"/>
  </si>
  <si>
    <t>信息院</t>
    <phoneticPr fontId="18" type="noConversion"/>
  </si>
  <si>
    <t>0308029</t>
    <phoneticPr fontId="2" type="noConversion"/>
  </si>
  <si>
    <t>差异化培养模块</t>
    <phoneticPr fontId="2" type="noConversion"/>
  </si>
  <si>
    <t>轴系大作业Project for Shafting Design</t>
    <phoneticPr fontId="2" type="noConversion"/>
  </si>
  <si>
    <t>单片机原理及应用(B) Microcontroller Theory and Its Application (B)</t>
    <phoneticPr fontId="9" type="noConversion"/>
  </si>
  <si>
    <t>传感器原理与应用 Sensor Theory and Its Application</t>
    <phoneticPr fontId="9" type="noConversion"/>
  </si>
  <si>
    <t>信号与系统    Signals and Systems</t>
    <phoneticPr fontId="9" type="noConversion"/>
  </si>
  <si>
    <t>创业基础 Fundamentals of Entrepreneurship</t>
    <phoneticPr fontId="9" type="noConversion"/>
  </si>
  <si>
    <t>0308032</t>
    <phoneticPr fontId="9" type="noConversion"/>
  </si>
  <si>
    <t>0308027</t>
    <phoneticPr fontId="2" type="noConversion"/>
  </si>
  <si>
    <t>0308028</t>
    <phoneticPr fontId="2" type="noConversion"/>
  </si>
  <si>
    <t xml:space="preserve">机器人控制技术   Robot Control Technology </t>
    <phoneticPr fontId="9" type="noConversion"/>
  </si>
  <si>
    <t>理学院</t>
    <phoneticPr fontId="2" type="noConversion"/>
  </si>
  <si>
    <r>
      <t>（二）</t>
    </r>
    <r>
      <rPr>
        <u/>
        <sz val="15"/>
        <rFont val="黑体"/>
        <family val="3"/>
        <charset val="134"/>
      </rPr>
      <t xml:space="preserve"> 测控技术与仪器 </t>
    </r>
    <r>
      <rPr>
        <sz val="15"/>
        <rFont val="黑体"/>
        <family val="3"/>
        <charset val="134"/>
      </rPr>
      <t>专业选修课教学进程表</t>
    </r>
    <phoneticPr fontId="2" type="noConversion"/>
  </si>
  <si>
    <r>
      <t>（一）</t>
    </r>
    <r>
      <rPr>
        <u/>
        <sz val="15"/>
        <rFont val="黑体"/>
        <family val="3"/>
        <charset val="134"/>
      </rPr>
      <t xml:space="preserve"> 测控技术与仪器 </t>
    </r>
    <r>
      <rPr>
        <sz val="15"/>
        <rFont val="黑体"/>
        <family val="3"/>
        <charset val="134"/>
      </rPr>
      <t>专业必修课教学进程表</t>
    </r>
    <phoneticPr fontId="2" type="noConversion"/>
  </si>
  <si>
    <t>通识教育选修</t>
    <phoneticPr fontId="2" type="noConversion"/>
  </si>
  <si>
    <t>小计</t>
    <phoneticPr fontId="2" type="noConversion"/>
  </si>
  <si>
    <r>
      <t xml:space="preserve">(四) </t>
    </r>
    <r>
      <rPr>
        <u/>
        <sz val="15"/>
        <rFont val="黑体"/>
        <family val="3"/>
        <charset val="134"/>
      </rPr>
      <t xml:space="preserve"> 测控技术与仪器 </t>
    </r>
    <r>
      <rPr>
        <sz val="15"/>
        <rFont val="黑体"/>
        <family val="3"/>
        <charset val="134"/>
      </rPr>
      <t>专业课外实践教学进程表</t>
    </r>
    <phoneticPr fontId="2" type="noConversion"/>
  </si>
  <si>
    <r>
      <t xml:space="preserve"> </t>
    </r>
    <r>
      <rPr>
        <u/>
        <sz val="15"/>
        <rFont val="黑体"/>
        <family val="3"/>
        <charset val="134"/>
      </rPr>
      <t xml:space="preserve"> 测控技术与仪器_</t>
    </r>
    <r>
      <rPr>
        <sz val="15"/>
        <rFont val="黑体"/>
        <family val="3"/>
        <charset val="134"/>
      </rPr>
      <t>专业自主性学习教学进程表</t>
    </r>
    <phoneticPr fontId="2" type="noConversion"/>
  </si>
  <si>
    <t>备注：
每位学生在参考上表的基础上自主安排好个人的学习进程，对于在校期间每学期获得学分、累计获得学分及实际获得学分不符合规定者，学校将给予相应等级的学业警示和帮扶管理，具体规定详见《南京林业大学本科学生学业警示及帮扶管理办法》。</t>
    <phoneticPr fontId="2" type="noConversion"/>
  </si>
  <si>
    <t>课程   类别</t>
    <phoneticPr fontId="2" type="noConversion"/>
  </si>
  <si>
    <t>课程   编号</t>
    <phoneticPr fontId="2" type="noConversion"/>
  </si>
  <si>
    <t>学  分</t>
    <phoneticPr fontId="2" type="noConversion"/>
  </si>
  <si>
    <t>承担  单位</t>
    <phoneticPr fontId="2" type="noConversion"/>
  </si>
  <si>
    <t>讲  授</t>
    <phoneticPr fontId="2" type="noConversion"/>
  </si>
  <si>
    <t>实  验</t>
    <phoneticPr fontId="2" type="noConversion"/>
  </si>
  <si>
    <t>上  机</t>
    <phoneticPr fontId="2" type="noConversion"/>
  </si>
  <si>
    <t>其  他</t>
    <phoneticPr fontId="2" type="noConversion"/>
  </si>
  <si>
    <t>电路原理A   Principles of Electric Circuits A</t>
    <phoneticPr fontId="9" type="noConversion"/>
  </si>
  <si>
    <t>0308033</t>
    <phoneticPr fontId="2" type="noConversion"/>
  </si>
  <si>
    <t>承担   单位</t>
    <phoneticPr fontId="2" type="noConversion"/>
  </si>
  <si>
    <t>学院   申报</t>
    <phoneticPr fontId="2" type="noConversion"/>
  </si>
  <si>
    <t>学  分</t>
    <phoneticPr fontId="2" type="noConversion"/>
  </si>
  <si>
    <t>见全校通识教育选修课设置。要求全校学生必须修读2学分的生态环境类课程，经、管、文、法、艺术类专业学生须至少选修4学分自然科学类课程及2学分艺术类课程（艺术类专业学生须另选2学分其他类的通识选修课程），理、工、农类专业学生须至少4学分人文社科类课程及2学分艺术类课程。</t>
    <phoneticPr fontId="2" type="noConversion"/>
  </si>
  <si>
    <t>220001</t>
    <phoneticPr fontId="9" type="noConversion"/>
  </si>
  <si>
    <t>生产实习 Manufacture Practice (Paper)</t>
    <phoneticPr fontId="9" type="noConversion"/>
  </si>
  <si>
    <t>S03011</t>
    <phoneticPr fontId="9" type="noConversion"/>
  </si>
  <si>
    <t>毕业设计（论文）    Final Project</t>
    <phoneticPr fontId="9" type="noConversion"/>
  </si>
  <si>
    <r>
      <t>(</t>
    </r>
    <r>
      <rPr>
        <sz val="16"/>
        <rFont val="黑体"/>
        <family val="3"/>
        <charset val="134"/>
      </rPr>
      <t xml:space="preserve">三) </t>
    </r>
    <r>
      <rPr>
        <u/>
        <sz val="16"/>
        <rFont val="黑体"/>
        <family val="3"/>
        <charset val="134"/>
      </rPr>
      <t xml:space="preserve"> 测控技术与仪器 </t>
    </r>
    <r>
      <rPr>
        <sz val="16"/>
        <rFont val="黑体"/>
        <family val="3"/>
        <charset val="134"/>
      </rPr>
      <t xml:space="preserve">专业集中实践教学环节计划表 </t>
    </r>
    <phoneticPr fontId="2" type="noConversion"/>
  </si>
  <si>
    <r>
      <t>课程名称</t>
    </r>
    <r>
      <rPr>
        <sz val="9"/>
        <rFont val="Times New Roman"/>
        <family val="1"/>
      </rPr>
      <t xml:space="preserve">                                                </t>
    </r>
    <phoneticPr fontId="2" type="noConversion"/>
  </si>
  <si>
    <r>
      <t>各学期分配</t>
    </r>
    <r>
      <rPr>
        <sz val="9"/>
        <rFont val="Times New Roman"/>
        <family val="1"/>
      </rPr>
      <t xml:space="preserve">                                                                             </t>
    </r>
    <phoneticPr fontId="2" type="noConversion"/>
  </si>
  <si>
    <r>
      <t>周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数</t>
    </r>
    <phoneticPr fontId="2" type="noConversion"/>
  </si>
  <si>
    <t>实践   方式</t>
    <phoneticPr fontId="2" type="noConversion"/>
  </si>
  <si>
    <t>课程   编号</t>
    <phoneticPr fontId="2" type="noConversion"/>
  </si>
  <si>
    <t>承担     单位</t>
    <phoneticPr fontId="2" type="noConversion"/>
  </si>
  <si>
    <t>具体安  排时间</t>
    <phoneticPr fontId="2" type="noConversion"/>
  </si>
  <si>
    <r>
      <t>说明：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、具体安排时间：学期初、学期中、学期末</t>
    </r>
    <phoneticPr fontId="2" type="noConversion"/>
  </si>
  <si>
    <t>金工   实习</t>
    <phoneticPr fontId="9" type="noConversion"/>
  </si>
  <si>
    <t>课程   设计</t>
    <phoneticPr fontId="9" type="noConversion"/>
  </si>
  <si>
    <t>课程   设计</t>
    <phoneticPr fontId="9" type="noConversion"/>
  </si>
  <si>
    <t>生产   实习</t>
    <phoneticPr fontId="9" type="noConversion"/>
  </si>
  <si>
    <t>毕业   设计</t>
    <phoneticPr fontId="9" type="noConversion"/>
  </si>
  <si>
    <t>每学期    周学时</t>
    <phoneticPr fontId="2" type="noConversion"/>
  </si>
  <si>
    <t>集中实   践学分</t>
    <phoneticPr fontId="2" type="noConversion"/>
  </si>
  <si>
    <t>素质拓展与   创新学分</t>
    <phoneticPr fontId="2" type="noConversion"/>
  </si>
  <si>
    <t>每学期    学分</t>
    <phoneticPr fontId="2" type="noConversion"/>
  </si>
  <si>
    <r>
      <t>(六)</t>
    </r>
    <r>
      <rPr>
        <u/>
        <sz val="15"/>
        <rFont val="黑体"/>
        <family val="3"/>
        <charset val="134"/>
      </rPr>
      <t xml:space="preserve">  测控技术与仪器 </t>
    </r>
    <r>
      <rPr>
        <sz val="15"/>
        <rFont val="黑体"/>
        <family val="3"/>
        <charset val="134"/>
      </rPr>
      <t>专业培养标准实现矩阵图</t>
    </r>
    <phoneticPr fontId="2" type="noConversion"/>
  </si>
  <si>
    <t xml:space="preserve">标准1 具有良好的职业道德、有效的表达与交流能力、较强的社会责任感和较好的人文科学素养      </t>
    <phoneticPr fontId="2" type="noConversion"/>
  </si>
  <si>
    <t xml:space="preserve">标准2 具有从事测控仪器专业所需的数学、自然科学等知识，具有基本的科研素养      </t>
    <phoneticPr fontId="2" type="noConversion"/>
  </si>
  <si>
    <t>标准3 掌握扎实的测控仪器专业的基本理论知识，具有测控仪器专业领域工程设计、开发和集成应用的能力。</t>
    <phoneticPr fontId="2" type="noConversion"/>
  </si>
  <si>
    <t>标准4 具有创新思维能力，具备综合运用所学科学理论分析和解决问题的方法和手段。</t>
    <phoneticPr fontId="2" type="noConversion"/>
  </si>
  <si>
    <t>标准5 了解测控仪器工程现代设计方法、学科前沿、国内外发展动态和行业要求。</t>
    <phoneticPr fontId="2" type="noConversion"/>
  </si>
  <si>
    <t>标准6 具有拓宽知识面和获取新知识的能力、具有国际视野和跨文化环境下的沟通与团队合作能力。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</si>
</sst>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sz val="15"/>
      <name val="黑体"/>
      <family val="3"/>
      <charset val="134"/>
    </font>
    <font>
      <sz val="15"/>
      <color indexed="8"/>
      <name val="黑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15"/>
      <name val="黑体"/>
      <family val="3"/>
      <charset val="134"/>
    </font>
    <font>
      <sz val="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5"/>
      <name val="黑体"/>
      <family val="3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name val="仿宋_GB2312"/>
      <family val="3"/>
      <charset val="134"/>
    </font>
    <font>
      <sz val="16"/>
      <name val="黑体"/>
      <family val="3"/>
      <charset val="134"/>
    </font>
    <font>
      <u/>
      <sz val="16"/>
      <name val="黑体"/>
      <family val="3"/>
      <charset val="134"/>
    </font>
    <font>
      <sz val="9"/>
      <name val="Times New Roman"/>
      <family val="1"/>
    </font>
    <font>
      <sz val="9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176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0" fillId="0" borderId="0" xfId="0" applyFont="1"/>
    <xf numFmtId="49" fontId="14" fillId="0" borderId="0" xfId="0" applyNumberFormat="1" applyFont="1" applyBorder="1" applyAlignment="1">
      <alignment vertical="center" wrapText="1"/>
    </xf>
    <xf numFmtId="0" fontId="0" fillId="0" borderId="0" xfId="0" applyFill="1"/>
    <xf numFmtId="0" fontId="15" fillId="0" borderId="0" xfId="0" applyFont="1" applyFill="1"/>
    <xf numFmtId="0" fontId="8" fillId="0" borderId="0" xfId="0" applyFont="1" applyFill="1" applyAlignment="1">
      <alignment horizontal="justify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/>
    <xf numFmtId="49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textRotation="255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justify" vertical="center" wrapText="1"/>
    </xf>
    <xf numFmtId="0" fontId="2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0" xfId="0" applyFont="1" applyFill="1"/>
    <xf numFmtId="0" fontId="27" fillId="0" borderId="0" xfId="0" applyFont="1" applyFill="1"/>
    <xf numFmtId="0" fontId="27" fillId="0" borderId="0" xfId="0" applyFont="1" applyFill="1" applyBorder="1" applyAlignment="1">
      <alignment horizontal="center"/>
    </xf>
    <xf numFmtId="49" fontId="21" fillId="0" borderId="1" xfId="0" applyNumberFormat="1" applyFont="1" applyBorder="1" applyAlignment="1">
      <alignment horizontal="center" wrapText="1"/>
    </xf>
    <xf numFmtId="49" fontId="21" fillId="0" borderId="1" xfId="0" applyNumberFormat="1" applyFont="1" applyBorder="1" applyAlignment="1">
      <alignment vertical="center"/>
    </xf>
    <xf numFmtId="49" fontId="21" fillId="0" borderId="1" xfId="0" applyNumberFormat="1" applyFont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/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11" xfId="2" applyFont="1" applyBorder="1" applyAlignment="1">
      <alignment horizontal="center" vertical="center" textRotation="255"/>
    </xf>
    <xf numFmtId="176" fontId="2" fillId="0" borderId="7" xfId="2" applyFont="1" applyBorder="1" applyAlignment="1">
      <alignment horizontal="center" vertical="center" textRotation="255"/>
    </xf>
    <xf numFmtId="176" fontId="2" fillId="0" borderId="8" xfId="2" applyFont="1" applyBorder="1" applyAlignment="1">
      <alignment horizontal="center" vertical="center" textRotation="255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9" xfId="0" applyFont="1" applyBorder="1"/>
    <xf numFmtId="0" fontId="2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/>
    <xf numFmtId="0" fontId="2" fillId="0" borderId="6" xfId="0" applyFont="1" applyBorder="1" applyAlignment="1"/>
    <xf numFmtId="0" fontId="2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12" xfId="0" applyFont="1" applyBorder="1" applyAlignment="1">
      <alignment horizontal="left" vertical="center" wrapText="1"/>
    </xf>
    <xf numFmtId="49" fontId="3" fillId="2" borderId="0" xfId="0" applyNumberFormat="1" applyFont="1" applyFill="1" applyAlignment="1">
      <alignment vertical="center" wrapText="1"/>
    </xf>
    <xf numFmtId="49" fontId="5" fillId="2" borderId="0" xfId="0" applyNumberFormat="1" applyFont="1" applyFill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21" fillId="0" borderId="9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wrapText="1"/>
    </xf>
  </cellXfs>
  <cellStyles count="3">
    <cellStyle name="常规" xfId="0" builtinId="0"/>
    <cellStyle name="常规 2" xfId="1"/>
    <cellStyle name="货币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114300</xdr:rowOff>
    </xdr:from>
    <xdr:to>
      <xdr:col>5</xdr:col>
      <xdr:colOff>76200</xdr:colOff>
      <xdr:row>3</xdr:row>
      <xdr:rowOff>152400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695575" y="63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114300</xdr:rowOff>
    </xdr:from>
    <xdr:to>
      <xdr:col>5</xdr:col>
      <xdr:colOff>76200</xdr:colOff>
      <xdr:row>3</xdr:row>
      <xdr:rowOff>152400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2695575" y="63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zoomScaleNormal="100" workbookViewId="0">
      <selection activeCell="W53" sqref="W53"/>
    </sheetView>
  </sheetViews>
  <sheetFormatPr defaultColWidth="9" defaultRowHeight="12"/>
  <cols>
    <col min="1" max="1" width="4" style="2" customWidth="1"/>
    <col min="2" max="2" width="6.25" style="2" customWidth="1"/>
    <col min="3" max="3" width="14.75" style="14" customWidth="1"/>
    <col min="4" max="9" width="3.625" style="2" customWidth="1"/>
    <col min="10" max="17" width="3.375" style="2" customWidth="1"/>
    <col min="18" max="18" width="5.375" style="2" customWidth="1"/>
    <col min="19" max="19" width="14.5" style="2" customWidth="1"/>
    <col min="20" max="16384" width="9" style="2"/>
  </cols>
  <sheetData>
    <row r="1" spans="1:18" s="3" customFormat="1" ht="27" customHeight="1">
      <c r="A1" s="94" t="s">
        <v>285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s="3" customFormat="1" ht="13.5">
      <c r="A2" s="101" t="s">
        <v>291</v>
      </c>
      <c r="B2" s="92" t="s">
        <v>292</v>
      </c>
      <c r="C2" s="92" t="s">
        <v>144</v>
      </c>
      <c r="D2" s="92" t="s">
        <v>293</v>
      </c>
      <c r="E2" s="95" t="s">
        <v>145</v>
      </c>
      <c r="F2" s="98" t="s">
        <v>146</v>
      </c>
      <c r="G2" s="98"/>
      <c r="H2" s="98"/>
      <c r="I2" s="98"/>
      <c r="J2" s="98" t="s">
        <v>147</v>
      </c>
      <c r="K2" s="98"/>
      <c r="L2" s="98"/>
      <c r="M2" s="98"/>
      <c r="N2" s="98"/>
      <c r="O2" s="98"/>
      <c r="P2" s="98"/>
      <c r="Q2" s="98"/>
      <c r="R2" s="92" t="s">
        <v>294</v>
      </c>
    </row>
    <row r="3" spans="1:18" s="3" customFormat="1" ht="13.5">
      <c r="A3" s="102"/>
      <c r="B3" s="92"/>
      <c r="C3" s="92"/>
      <c r="D3" s="92"/>
      <c r="E3" s="96"/>
      <c r="F3" s="92" t="s">
        <v>295</v>
      </c>
      <c r="G3" s="92" t="s">
        <v>296</v>
      </c>
      <c r="H3" s="92" t="s">
        <v>297</v>
      </c>
      <c r="I3" s="95" t="s">
        <v>298</v>
      </c>
      <c r="J3" s="95" t="s">
        <v>151</v>
      </c>
      <c r="K3" s="95" t="s">
        <v>152</v>
      </c>
      <c r="L3" s="95" t="s">
        <v>153</v>
      </c>
      <c r="M3" s="95" t="s">
        <v>154</v>
      </c>
      <c r="N3" s="95" t="s">
        <v>155</v>
      </c>
      <c r="O3" s="95" t="s">
        <v>156</v>
      </c>
      <c r="P3" s="95" t="s">
        <v>157</v>
      </c>
      <c r="Q3" s="95" t="s">
        <v>158</v>
      </c>
      <c r="R3" s="92"/>
    </row>
    <row r="4" spans="1:18" s="3" customFormat="1" ht="13.5">
      <c r="A4" s="102"/>
      <c r="B4" s="92"/>
      <c r="C4" s="92"/>
      <c r="D4" s="92"/>
      <c r="E4" s="96"/>
      <c r="F4" s="92"/>
      <c r="G4" s="92"/>
      <c r="H4" s="92"/>
      <c r="I4" s="96"/>
      <c r="J4" s="96"/>
      <c r="K4" s="96"/>
      <c r="L4" s="96"/>
      <c r="M4" s="96"/>
      <c r="N4" s="96"/>
      <c r="O4" s="96"/>
      <c r="P4" s="96"/>
      <c r="Q4" s="96"/>
      <c r="R4" s="92"/>
    </row>
    <row r="5" spans="1:18" s="3" customFormat="1" ht="13.5">
      <c r="A5" s="103"/>
      <c r="B5" s="92"/>
      <c r="C5" s="92"/>
      <c r="D5" s="92"/>
      <c r="E5" s="97"/>
      <c r="F5" s="92"/>
      <c r="G5" s="92"/>
      <c r="H5" s="92"/>
      <c r="I5" s="97"/>
      <c r="J5" s="97"/>
      <c r="K5" s="97"/>
      <c r="L5" s="97"/>
      <c r="M5" s="97"/>
      <c r="N5" s="97"/>
      <c r="O5" s="97"/>
      <c r="P5" s="97"/>
      <c r="Q5" s="97"/>
      <c r="R5" s="92"/>
    </row>
    <row r="6" spans="1:18" s="3" customFormat="1" ht="45">
      <c r="A6" s="104" t="s">
        <v>159</v>
      </c>
      <c r="B6" s="32" t="s">
        <v>160</v>
      </c>
      <c r="C6" s="33" t="s">
        <v>161</v>
      </c>
      <c r="D6" s="34">
        <v>2</v>
      </c>
      <c r="E6" s="34">
        <v>36</v>
      </c>
      <c r="F6" s="34">
        <v>36</v>
      </c>
      <c r="G6" s="34"/>
      <c r="H6" s="34"/>
      <c r="I6" s="34"/>
      <c r="J6" s="34"/>
      <c r="K6" s="35">
        <v>3</v>
      </c>
      <c r="L6" s="35"/>
      <c r="M6" s="35"/>
      <c r="N6" s="35"/>
      <c r="O6" s="35"/>
      <c r="P6" s="35"/>
      <c r="Q6" s="34"/>
      <c r="R6" s="36" t="s">
        <v>162</v>
      </c>
    </row>
    <row r="7" spans="1:18" s="3" customFormat="1" ht="101.25">
      <c r="A7" s="105"/>
      <c r="B7" s="32" t="s">
        <v>163</v>
      </c>
      <c r="C7" s="33" t="s">
        <v>164</v>
      </c>
      <c r="D7" s="34">
        <v>3.5</v>
      </c>
      <c r="E7" s="34">
        <v>56</v>
      </c>
      <c r="F7" s="34">
        <v>56</v>
      </c>
      <c r="G7" s="34"/>
      <c r="H7" s="34"/>
      <c r="I7" s="34"/>
      <c r="J7" s="34"/>
      <c r="K7" s="35"/>
      <c r="L7" s="35">
        <v>4</v>
      </c>
      <c r="M7" s="35"/>
      <c r="N7" s="35"/>
      <c r="O7" s="35"/>
      <c r="P7" s="35"/>
      <c r="Q7" s="34"/>
      <c r="R7" s="36" t="s">
        <v>162</v>
      </c>
    </row>
    <row r="8" spans="1:18" s="3" customFormat="1" ht="33.75">
      <c r="A8" s="105"/>
      <c r="B8" s="32" t="s">
        <v>165</v>
      </c>
      <c r="C8" s="33" t="s">
        <v>166</v>
      </c>
      <c r="D8" s="34">
        <v>2</v>
      </c>
      <c r="E8" s="34">
        <v>36</v>
      </c>
      <c r="F8" s="34">
        <v>36</v>
      </c>
      <c r="G8" s="34"/>
      <c r="H8" s="34"/>
      <c r="I8" s="34"/>
      <c r="J8" s="34"/>
      <c r="K8" s="35"/>
      <c r="L8" s="35"/>
      <c r="M8" s="35">
        <v>3</v>
      </c>
      <c r="N8" s="35"/>
      <c r="O8" s="35"/>
      <c r="P8" s="35"/>
      <c r="Q8" s="34"/>
      <c r="R8" s="36" t="s">
        <v>162</v>
      </c>
    </row>
    <row r="9" spans="1:18" s="3" customFormat="1" ht="45">
      <c r="A9" s="105"/>
      <c r="B9" s="32" t="s">
        <v>167</v>
      </c>
      <c r="C9" s="33" t="s">
        <v>168</v>
      </c>
      <c r="D9" s="34">
        <v>1.5</v>
      </c>
      <c r="E9" s="34">
        <v>24</v>
      </c>
      <c r="F9" s="34">
        <v>24</v>
      </c>
      <c r="G9" s="34"/>
      <c r="H9" s="34"/>
      <c r="I9" s="34"/>
      <c r="J9" s="34"/>
      <c r="K9" s="35"/>
      <c r="L9" s="35"/>
      <c r="M9" s="35"/>
      <c r="N9" s="35">
        <v>2</v>
      </c>
      <c r="O9" s="35"/>
      <c r="P9" s="35"/>
      <c r="Q9" s="34"/>
      <c r="R9" s="36" t="s">
        <v>162</v>
      </c>
    </row>
    <row r="10" spans="1:18" s="3" customFormat="1" ht="22.5">
      <c r="A10" s="105"/>
      <c r="B10" s="37">
        <v>2201001</v>
      </c>
      <c r="C10" s="33" t="s">
        <v>169</v>
      </c>
      <c r="D10" s="34">
        <v>1.5</v>
      </c>
      <c r="E10" s="34">
        <v>24</v>
      </c>
      <c r="F10" s="34">
        <v>24</v>
      </c>
      <c r="G10" s="34"/>
      <c r="H10" s="34"/>
      <c r="I10" s="34"/>
      <c r="J10" s="34"/>
      <c r="K10" s="34">
        <v>2</v>
      </c>
      <c r="L10" s="34"/>
      <c r="M10" s="34"/>
      <c r="N10" s="35"/>
      <c r="O10" s="35"/>
      <c r="P10" s="35"/>
      <c r="Q10" s="34"/>
      <c r="R10" s="36" t="s">
        <v>170</v>
      </c>
    </row>
    <row r="11" spans="1:18" s="3" customFormat="1" ht="33.75">
      <c r="A11" s="105"/>
      <c r="B11" s="37">
        <v>2201002</v>
      </c>
      <c r="C11" s="33" t="s">
        <v>171</v>
      </c>
      <c r="D11" s="36">
        <v>0.5</v>
      </c>
      <c r="E11" s="36">
        <v>8</v>
      </c>
      <c r="F11" s="36">
        <v>8</v>
      </c>
      <c r="G11" s="34"/>
      <c r="H11" s="34"/>
      <c r="I11" s="34"/>
      <c r="J11" s="34">
        <v>2</v>
      </c>
      <c r="K11" s="35"/>
      <c r="L11" s="35"/>
      <c r="M11" s="35"/>
      <c r="N11" s="35"/>
      <c r="O11" s="35"/>
      <c r="P11" s="35"/>
      <c r="Q11" s="34"/>
      <c r="R11" s="34" t="s">
        <v>172</v>
      </c>
    </row>
    <row r="12" spans="1:18" s="3" customFormat="1" ht="33.75">
      <c r="A12" s="105"/>
      <c r="B12" s="37">
        <v>2201003</v>
      </c>
      <c r="C12" s="33" t="s">
        <v>173</v>
      </c>
      <c r="D12" s="36">
        <v>0.5</v>
      </c>
      <c r="E12" s="36">
        <v>8</v>
      </c>
      <c r="F12" s="36">
        <v>8</v>
      </c>
      <c r="G12" s="34"/>
      <c r="H12" s="34"/>
      <c r="I12" s="34"/>
      <c r="J12" s="34"/>
      <c r="K12" s="35"/>
      <c r="L12" s="35"/>
      <c r="M12" s="35"/>
      <c r="N12" s="35"/>
      <c r="O12" s="35">
        <v>2</v>
      </c>
      <c r="P12" s="35"/>
      <c r="Q12" s="34"/>
      <c r="R12" s="34" t="s">
        <v>101</v>
      </c>
    </row>
    <row r="13" spans="1:18" s="3" customFormat="1" ht="33.75">
      <c r="A13" s="105"/>
      <c r="B13" s="37">
        <v>2201004</v>
      </c>
      <c r="C13" s="33" t="s">
        <v>278</v>
      </c>
      <c r="D13" s="36">
        <v>0.5</v>
      </c>
      <c r="E13" s="36">
        <v>8</v>
      </c>
      <c r="F13" s="36">
        <v>8</v>
      </c>
      <c r="G13" s="34"/>
      <c r="H13" s="34"/>
      <c r="I13" s="34"/>
      <c r="J13" s="34"/>
      <c r="K13" s="35"/>
      <c r="L13" s="35">
        <v>2</v>
      </c>
      <c r="M13" s="35"/>
      <c r="N13" s="35"/>
      <c r="O13" s="35"/>
      <c r="P13" s="35"/>
      <c r="Q13" s="34"/>
      <c r="R13" s="34" t="s">
        <v>101</v>
      </c>
    </row>
    <row r="14" spans="1:18" s="3" customFormat="1" ht="33.75">
      <c r="A14" s="105"/>
      <c r="B14" s="36" t="s">
        <v>269</v>
      </c>
      <c r="C14" s="38" t="s">
        <v>270</v>
      </c>
      <c r="D14" s="36">
        <v>1.5</v>
      </c>
      <c r="E14" s="36">
        <v>32</v>
      </c>
      <c r="F14" s="36">
        <v>20</v>
      </c>
      <c r="G14" s="35"/>
      <c r="H14" s="36">
        <v>12</v>
      </c>
      <c r="I14" s="36"/>
      <c r="J14" s="36">
        <v>2</v>
      </c>
      <c r="K14" s="36"/>
      <c r="L14" s="34"/>
      <c r="M14" s="34"/>
      <c r="N14" s="35"/>
      <c r="O14" s="35"/>
      <c r="P14" s="35"/>
      <c r="Q14" s="34"/>
      <c r="R14" s="34" t="s">
        <v>271</v>
      </c>
    </row>
    <row r="15" spans="1:18" s="3" customFormat="1" ht="13.5">
      <c r="A15" s="105"/>
      <c r="B15" s="37">
        <v>2101001</v>
      </c>
      <c r="C15" s="33" t="s">
        <v>52</v>
      </c>
      <c r="D15" s="36">
        <v>0.5</v>
      </c>
      <c r="E15" s="36">
        <v>22</v>
      </c>
      <c r="F15" s="36">
        <v>22</v>
      </c>
      <c r="G15" s="34"/>
      <c r="H15" s="34"/>
      <c r="I15" s="34"/>
      <c r="J15" s="34">
        <v>2</v>
      </c>
      <c r="K15" s="35"/>
      <c r="L15" s="35"/>
      <c r="M15" s="35"/>
      <c r="N15" s="35"/>
      <c r="O15" s="35"/>
      <c r="P15" s="35"/>
      <c r="Q15" s="34"/>
      <c r="R15" s="34" t="s">
        <v>174</v>
      </c>
    </row>
    <row r="16" spans="1:18" s="3" customFormat="1" ht="13.5">
      <c r="A16" s="105"/>
      <c r="B16" s="37">
        <v>2101002</v>
      </c>
      <c r="C16" s="33" t="s">
        <v>53</v>
      </c>
      <c r="D16" s="36">
        <v>1</v>
      </c>
      <c r="E16" s="36">
        <v>32</v>
      </c>
      <c r="F16" s="36">
        <v>32</v>
      </c>
      <c r="G16" s="34"/>
      <c r="H16" s="34"/>
      <c r="I16" s="34"/>
      <c r="J16" s="35"/>
      <c r="K16" s="35">
        <v>2</v>
      </c>
      <c r="L16" s="35"/>
      <c r="M16" s="34"/>
      <c r="N16" s="35"/>
      <c r="O16" s="35"/>
      <c r="P16" s="35"/>
      <c r="Q16" s="34"/>
      <c r="R16" s="34" t="s">
        <v>86</v>
      </c>
    </row>
    <row r="17" spans="1:19" s="3" customFormat="1" ht="13.5">
      <c r="A17" s="105"/>
      <c r="B17" s="37">
        <v>2101003</v>
      </c>
      <c r="C17" s="33" t="s">
        <v>54</v>
      </c>
      <c r="D17" s="36">
        <v>0.5</v>
      </c>
      <c r="E17" s="36">
        <v>22</v>
      </c>
      <c r="F17" s="36">
        <v>22</v>
      </c>
      <c r="G17" s="34"/>
      <c r="H17" s="34"/>
      <c r="I17" s="34"/>
      <c r="J17" s="35"/>
      <c r="K17" s="35"/>
      <c r="L17" s="35">
        <v>2</v>
      </c>
      <c r="M17" s="34"/>
      <c r="N17" s="35"/>
      <c r="O17" s="35"/>
      <c r="P17" s="35"/>
      <c r="Q17" s="34"/>
      <c r="R17" s="34" t="s">
        <v>86</v>
      </c>
    </row>
    <row r="18" spans="1:19" s="3" customFormat="1" ht="13.5">
      <c r="A18" s="105"/>
      <c r="B18" s="37">
        <v>2101004</v>
      </c>
      <c r="C18" s="33" t="s">
        <v>55</v>
      </c>
      <c r="D18" s="36">
        <v>1</v>
      </c>
      <c r="E18" s="36">
        <v>32</v>
      </c>
      <c r="F18" s="36">
        <v>32</v>
      </c>
      <c r="G18" s="34"/>
      <c r="H18" s="34"/>
      <c r="I18" s="34"/>
      <c r="J18" s="35"/>
      <c r="K18" s="35"/>
      <c r="L18" s="35"/>
      <c r="M18" s="34">
        <v>2</v>
      </c>
      <c r="N18" s="35"/>
      <c r="O18" s="35"/>
      <c r="P18" s="35"/>
      <c r="Q18" s="34"/>
      <c r="R18" s="34" t="s">
        <v>86</v>
      </c>
    </row>
    <row r="19" spans="1:19" s="3" customFormat="1" ht="22.5">
      <c r="A19" s="105"/>
      <c r="B19" s="37">
        <v>1205009</v>
      </c>
      <c r="C19" s="33" t="s">
        <v>175</v>
      </c>
      <c r="D19" s="36">
        <v>2</v>
      </c>
      <c r="E19" s="36">
        <v>32</v>
      </c>
      <c r="F19" s="36">
        <v>32</v>
      </c>
      <c r="G19" s="36"/>
      <c r="H19" s="36"/>
      <c r="I19" s="36"/>
      <c r="J19" s="34">
        <v>2</v>
      </c>
      <c r="K19" s="35"/>
      <c r="L19" s="35"/>
      <c r="M19" s="35"/>
      <c r="N19" s="35"/>
      <c r="O19" s="35"/>
      <c r="P19" s="35"/>
      <c r="Q19" s="34"/>
      <c r="R19" s="34" t="s">
        <v>176</v>
      </c>
    </row>
    <row r="20" spans="1:19" s="3" customFormat="1" ht="22.5">
      <c r="A20" s="105"/>
      <c r="B20" s="37">
        <v>1205012</v>
      </c>
      <c r="C20" s="33" t="s">
        <v>177</v>
      </c>
      <c r="D20" s="36">
        <v>2</v>
      </c>
      <c r="E20" s="36">
        <v>32</v>
      </c>
      <c r="F20" s="36">
        <v>32</v>
      </c>
      <c r="G20" s="36"/>
      <c r="H20" s="36"/>
      <c r="I20" s="36"/>
      <c r="J20" s="34"/>
      <c r="K20" s="35">
        <v>2</v>
      </c>
      <c r="L20" s="35"/>
      <c r="M20" s="35"/>
      <c r="N20" s="35"/>
      <c r="O20" s="35"/>
      <c r="P20" s="35"/>
      <c r="Q20" s="34"/>
      <c r="R20" s="34" t="s">
        <v>87</v>
      </c>
    </row>
    <row r="21" spans="1:19" s="3" customFormat="1" ht="22.5">
      <c r="A21" s="105"/>
      <c r="B21" s="37">
        <v>1205013</v>
      </c>
      <c r="C21" s="33" t="s">
        <v>178</v>
      </c>
      <c r="D21" s="36">
        <v>2</v>
      </c>
      <c r="E21" s="36">
        <v>32</v>
      </c>
      <c r="F21" s="36">
        <v>32</v>
      </c>
      <c r="G21" s="36"/>
      <c r="H21" s="36"/>
      <c r="I21" s="36"/>
      <c r="J21" s="34"/>
      <c r="K21" s="35"/>
      <c r="L21" s="35">
        <v>2</v>
      </c>
      <c r="M21" s="35"/>
      <c r="N21" s="35"/>
      <c r="O21" s="35"/>
      <c r="P21" s="35"/>
      <c r="Q21" s="34"/>
      <c r="R21" s="34" t="s">
        <v>87</v>
      </c>
    </row>
    <row r="22" spans="1:19" s="3" customFormat="1" ht="22.5">
      <c r="A22" s="105"/>
      <c r="B22" s="37">
        <v>1205015</v>
      </c>
      <c r="C22" s="33" t="s">
        <v>179</v>
      </c>
      <c r="D22" s="36">
        <v>2</v>
      </c>
      <c r="E22" s="36">
        <v>32</v>
      </c>
      <c r="F22" s="36">
        <v>32</v>
      </c>
      <c r="G22" s="36"/>
      <c r="H22" s="36"/>
      <c r="I22" s="36"/>
      <c r="J22" s="34"/>
      <c r="K22" s="35"/>
      <c r="L22" s="35"/>
      <c r="M22" s="35">
        <v>2</v>
      </c>
      <c r="N22" s="35"/>
      <c r="O22" s="35"/>
      <c r="P22" s="35"/>
      <c r="Q22" s="34"/>
      <c r="R22" s="34" t="s">
        <v>87</v>
      </c>
    </row>
    <row r="23" spans="1:19" s="3" customFormat="1" ht="13.5">
      <c r="A23" s="106"/>
      <c r="B23" s="114" t="s">
        <v>139</v>
      </c>
      <c r="C23" s="115"/>
      <c r="D23" s="35">
        <f t="shared" ref="D23:Q23" si="0">SUM(D6:D22)</f>
        <v>24.5</v>
      </c>
      <c r="E23" s="35">
        <f t="shared" si="0"/>
        <v>468</v>
      </c>
      <c r="F23" s="35">
        <f t="shared" si="0"/>
        <v>456</v>
      </c>
      <c r="G23" s="35">
        <f t="shared" si="0"/>
        <v>0</v>
      </c>
      <c r="H23" s="35">
        <f t="shared" si="0"/>
        <v>12</v>
      </c>
      <c r="I23" s="35">
        <f t="shared" si="0"/>
        <v>0</v>
      </c>
      <c r="J23" s="35">
        <f t="shared" si="0"/>
        <v>8</v>
      </c>
      <c r="K23" s="35">
        <f t="shared" si="0"/>
        <v>9</v>
      </c>
      <c r="L23" s="35">
        <f t="shared" si="0"/>
        <v>10</v>
      </c>
      <c r="M23" s="35">
        <f t="shared" si="0"/>
        <v>7</v>
      </c>
      <c r="N23" s="35">
        <f t="shared" si="0"/>
        <v>2</v>
      </c>
      <c r="O23" s="35">
        <f t="shared" si="0"/>
        <v>2</v>
      </c>
      <c r="P23" s="35">
        <f t="shared" si="0"/>
        <v>0</v>
      </c>
      <c r="Q23" s="35">
        <f t="shared" si="0"/>
        <v>0</v>
      </c>
      <c r="R23" s="35"/>
    </row>
    <row r="24" spans="1:19" s="3" customFormat="1" ht="33.75">
      <c r="A24" s="116" t="s">
        <v>190</v>
      </c>
      <c r="B24" s="39">
        <v>1103001</v>
      </c>
      <c r="C24" s="33" t="s">
        <v>180</v>
      </c>
      <c r="D24" s="34">
        <v>5</v>
      </c>
      <c r="E24" s="34">
        <v>80</v>
      </c>
      <c r="F24" s="34">
        <v>80</v>
      </c>
      <c r="G24" s="36"/>
      <c r="H24" s="36"/>
      <c r="I24" s="36"/>
      <c r="J24" s="34">
        <v>5</v>
      </c>
      <c r="K24" s="35"/>
      <c r="L24" s="35"/>
      <c r="M24" s="35"/>
      <c r="N24" s="35"/>
      <c r="O24" s="35"/>
      <c r="P24" s="35"/>
      <c r="Q24" s="34"/>
      <c r="R24" s="34" t="s">
        <v>181</v>
      </c>
      <c r="S24" s="21"/>
    </row>
    <row r="25" spans="1:19" s="3" customFormat="1" ht="33.75">
      <c r="A25" s="117"/>
      <c r="B25" s="39">
        <v>1103002</v>
      </c>
      <c r="C25" s="33" t="s">
        <v>182</v>
      </c>
      <c r="D25" s="34">
        <v>5</v>
      </c>
      <c r="E25" s="34">
        <v>80</v>
      </c>
      <c r="F25" s="34">
        <v>80</v>
      </c>
      <c r="G25" s="36"/>
      <c r="H25" s="36"/>
      <c r="I25" s="36"/>
      <c r="J25" s="34"/>
      <c r="K25" s="35">
        <v>5</v>
      </c>
      <c r="L25" s="35"/>
      <c r="M25" s="35"/>
      <c r="N25" s="35"/>
      <c r="O25" s="35"/>
      <c r="P25" s="35"/>
      <c r="Q25" s="34"/>
      <c r="R25" s="34" t="s">
        <v>88</v>
      </c>
      <c r="S25" s="21"/>
    </row>
    <row r="26" spans="1:19" s="3" customFormat="1" ht="22.5">
      <c r="A26" s="117"/>
      <c r="B26" s="39">
        <v>1103012</v>
      </c>
      <c r="C26" s="33" t="s">
        <v>183</v>
      </c>
      <c r="D26" s="36">
        <v>2</v>
      </c>
      <c r="E26" s="36">
        <v>32</v>
      </c>
      <c r="F26" s="36">
        <v>32</v>
      </c>
      <c r="G26" s="36"/>
      <c r="H26" s="36"/>
      <c r="I26" s="36"/>
      <c r="J26" s="34"/>
      <c r="K26" s="35"/>
      <c r="L26" s="35">
        <v>2</v>
      </c>
      <c r="M26" s="35"/>
      <c r="N26" s="35"/>
      <c r="O26" s="35"/>
      <c r="P26" s="35"/>
      <c r="Q26" s="34"/>
      <c r="R26" s="34" t="s">
        <v>88</v>
      </c>
      <c r="S26" s="21"/>
    </row>
    <row r="27" spans="1:19" s="3" customFormat="1" ht="33.75">
      <c r="A27" s="117"/>
      <c r="B27" s="39">
        <v>1103021</v>
      </c>
      <c r="C27" s="33" t="s">
        <v>184</v>
      </c>
      <c r="D27" s="36">
        <v>3</v>
      </c>
      <c r="E27" s="36">
        <v>48</v>
      </c>
      <c r="F27" s="36">
        <v>48</v>
      </c>
      <c r="G27" s="36"/>
      <c r="H27" s="36"/>
      <c r="I27" s="36"/>
      <c r="J27" s="34"/>
      <c r="K27" s="34"/>
      <c r="L27" s="34"/>
      <c r="M27" s="34">
        <v>3</v>
      </c>
      <c r="N27" s="34"/>
      <c r="O27" s="34"/>
      <c r="P27" s="34"/>
      <c r="Q27" s="34"/>
      <c r="R27" s="34" t="s">
        <v>88</v>
      </c>
      <c r="S27" s="21"/>
    </row>
    <row r="28" spans="1:19" s="3" customFormat="1" ht="33.75">
      <c r="A28" s="117"/>
      <c r="B28" s="40">
        <v>1102005</v>
      </c>
      <c r="C28" s="41" t="s">
        <v>185</v>
      </c>
      <c r="D28" s="36">
        <v>3</v>
      </c>
      <c r="E28" s="36">
        <v>48</v>
      </c>
      <c r="F28" s="36">
        <v>48</v>
      </c>
      <c r="G28" s="36"/>
      <c r="H28" s="36"/>
      <c r="I28" s="36"/>
      <c r="J28" s="34"/>
      <c r="K28" s="34">
        <v>3</v>
      </c>
      <c r="L28" s="34"/>
      <c r="M28" s="34"/>
      <c r="N28" s="34"/>
      <c r="O28" s="34"/>
      <c r="P28" s="34"/>
      <c r="Q28" s="34"/>
      <c r="R28" s="34" t="s">
        <v>88</v>
      </c>
      <c r="S28" s="21"/>
    </row>
    <row r="29" spans="1:19" s="3" customFormat="1" ht="33.75">
      <c r="A29" s="117"/>
      <c r="B29" s="40">
        <v>1102006</v>
      </c>
      <c r="C29" s="41" t="s">
        <v>186</v>
      </c>
      <c r="D29" s="36">
        <v>2</v>
      </c>
      <c r="E29" s="36">
        <v>32</v>
      </c>
      <c r="F29" s="36">
        <v>32</v>
      </c>
      <c r="G29" s="36"/>
      <c r="H29" s="36"/>
      <c r="I29" s="36"/>
      <c r="J29" s="34"/>
      <c r="K29" s="34"/>
      <c r="L29" s="34">
        <v>2</v>
      </c>
      <c r="M29" s="34"/>
      <c r="N29" s="34"/>
      <c r="O29" s="34"/>
      <c r="P29" s="34"/>
      <c r="Q29" s="34"/>
      <c r="R29" s="34" t="s">
        <v>88</v>
      </c>
      <c r="S29" s="21"/>
    </row>
    <row r="30" spans="1:19" s="3" customFormat="1" ht="22.5">
      <c r="A30" s="117"/>
      <c r="B30" s="32" t="s">
        <v>187</v>
      </c>
      <c r="C30" s="33" t="s">
        <v>188</v>
      </c>
      <c r="D30" s="36">
        <v>3.5</v>
      </c>
      <c r="E30" s="36">
        <v>64</v>
      </c>
      <c r="F30" s="36">
        <v>48</v>
      </c>
      <c r="G30" s="42"/>
      <c r="H30" s="36">
        <v>16</v>
      </c>
      <c r="I30" s="36"/>
      <c r="J30" s="34"/>
      <c r="K30" s="34">
        <v>4</v>
      </c>
      <c r="L30" s="34"/>
      <c r="M30" s="34"/>
      <c r="N30" s="34"/>
      <c r="O30" s="34"/>
      <c r="P30" s="34"/>
      <c r="Q30" s="34"/>
      <c r="R30" s="34" t="s">
        <v>189</v>
      </c>
      <c r="S30" s="21"/>
    </row>
    <row r="31" spans="1:19" s="3" customFormat="1" ht="45">
      <c r="A31" s="117"/>
      <c r="B31" s="32" t="s">
        <v>191</v>
      </c>
      <c r="C31" s="41" t="s">
        <v>299</v>
      </c>
      <c r="D31" s="36">
        <v>4.5</v>
      </c>
      <c r="E31" s="36">
        <v>72</v>
      </c>
      <c r="F31" s="36">
        <v>72</v>
      </c>
      <c r="G31" s="36"/>
      <c r="H31" s="34"/>
      <c r="I31" s="34"/>
      <c r="J31" s="34"/>
      <c r="K31" s="34">
        <v>4</v>
      </c>
      <c r="L31" s="34"/>
      <c r="M31" s="34"/>
      <c r="N31" s="34"/>
      <c r="O31" s="34"/>
      <c r="P31" s="34"/>
      <c r="Q31" s="34"/>
      <c r="R31" s="34" t="s">
        <v>189</v>
      </c>
      <c r="S31" s="21"/>
    </row>
    <row r="32" spans="1:19" s="3" customFormat="1" ht="33.75">
      <c r="A32" s="117"/>
      <c r="B32" s="32" t="s">
        <v>56</v>
      </c>
      <c r="C32" s="33" t="s">
        <v>192</v>
      </c>
      <c r="D32" s="36">
        <v>4.5</v>
      </c>
      <c r="E32" s="36">
        <v>72</v>
      </c>
      <c r="F32" s="36">
        <v>72</v>
      </c>
      <c r="G32" s="36"/>
      <c r="H32" s="34"/>
      <c r="I32" s="34"/>
      <c r="J32" s="34"/>
      <c r="K32" s="34"/>
      <c r="L32" s="34">
        <v>4</v>
      </c>
      <c r="M32" s="34"/>
      <c r="N32" s="34"/>
      <c r="O32" s="34"/>
      <c r="P32" s="34"/>
      <c r="Q32" s="34"/>
      <c r="R32" s="34" t="s">
        <v>89</v>
      </c>
    </row>
    <row r="33" spans="1:19" s="3" customFormat="1" ht="33.75">
      <c r="A33" s="117"/>
      <c r="B33" s="32" t="s">
        <v>57</v>
      </c>
      <c r="C33" s="33" t="s">
        <v>193</v>
      </c>
      <c r="D33" s="36">
        <v>3.5</v>
      </c>
      <c r="E33" s="36">
        <v>56</v>
      </c>
      <c r="F33" s="36">
        <v>56</v>
      </c>
      <c r="G33" s="34"/>
      <c r="H33" s="34"/>
      <c r="I33" s="34"/>
      <c r="J33" s="34"/>
      <c r="K33" s="34"/>
      <c r="L33" s="34"/>
      <c r="M33" s="34">
        <v>4</v>
      </c>
      <c r="N33" s="34"/>
      <c r="O33" s="34"/>
      <c r="P33" s="34"/>
      <c r="Q33" s="34"/>
      <c r="R33" s="34" t="s">
        <v>89</v>
      </c>
    </row>
    <row r="34" spans="1:19" s="3" customFormat="1" ht="33.75">
      <c r="A34" s="117"/>
      <c r="B34" s="32" t="s">
        <v>194</v>
      </c>
      <c r="C34" s="33" t="s">
        <v>195</v>
      </c>
      <c r="D34" s="36">
        <v>4</v>
      </c>
      <c r="E34" s="36">
        <v>64</v>
      </c>
      <c r="F34" s="36">
        <v>60</v>
      </c>
      <c r="G34" s="36">
        <v>4</v>
      </c>
      <c r="H34" s="34"/>
      <c r="I34" s="34"/>
      <c r="J34" s="34"/>
      <c r="K34" s="34"/>
      <c r="L34" s="34">
        <v>4</v>
      </c>
      <c r="M34" s="34"/>
      <c r="N34" s="34"/>
      <c r="O34" s="34"/>
      <c r="P34" s="34"/>
      <c r="Q34" s="34"/>
      <c r="R34" s="34" t="s">
        <v>196</v>
      </c>
    </row>
    <row r="35" spans="1:19" s="3" customFormat="1" ht="33.75">
      <c r="A35" s="117"/>
      <c r="B35" s="32" t="s">
        <v>58</v>
      </c>
      <c r="C35" s="33" t="s">
        <v>197</v>
      </c>
      <c r="D35" s="36">
        <v>3</v>
      </c>
      <c r="E35" s="36">
        <v>48</v>
      </c>
      <c r="F35" s="36">
        <v>48</v>
      </c>
      <c r="G35" s="34"/>
      <c r="H35" s="34"/>
      <c r="I35" s="34"/>
      <c r="J35" s="34">
        <v>3</v>
      </c>
      <c r="K35" s="34"/>
      <c r="L35" s="34"/>
      <c r="M35" s="34"/>
      <c r="N35" s="34"/>
      <c r="O35" s="34"/>
      <c r="P35" s="34"/>
      <c r="Q35" s="34"/>
      <c r="R35" s="34" t="s">
        <v>76</v>
      </c>
    </row>
    <row r="36" spans="1:19" s="3" customFormat="1" ht="56.25">
      <c r="A36" s="117"/>
      <c r="B36" s="43" t="s">
        <v>198</v>
      </c>
      <c r="C36" s="44" t="s">
        <v>199</v>
      </c>
      <c r="D36" s="34">
        <v>4</v>
      </c>
      <c r="E36" s="34">
        <v>64</v>
      </c>
      <c r="F36" s="34">
        <v>58</v>
      </c>
      <c r="G36" s="34">
        <v>6</v>
      </c>
      <c r="H36" s="34"/>
      <c r="I36" s="34"/>
      <c r="J36" s="34"/>
      <c r="K36" s="34"/>
      <c r="L36" s="34"/>
      <c r="M36" s="34"/>
      <c r="N36" s="34">
        <v>4</v>
      </c>
      <c r="O36" s="34"/>
      <c r="P36" s="34"/>
      <c r="Q36" s="34"/>
      <c r="R36" s="34" t="s">
        <v>76</v>
      </c>
    </row>
    <row r="37" spans="1:19" s="3" customFormat="1" ht="22.5">
      <c r="A37" s="117"/>
      <c r="B37" s="43" t="s">
        <v>59</v>
      </c>
      <c r="C37" s="44" t="s">
        <v>200</v>
      </c>
      <c r="D37" s="34">
        <v>3.5</v>
      </c>
      <c r="E37" s="34">
        <v>56</v>
      </c>
      <c r="F37" s="34">
        <v>50</v>
      </c>
      <c r="G37" s="34">
        <v>6</v>
      </c>
      <c r="H37" s="34"/>
      <c r="I37" s="34"/>
      <c r="J37" s="34"/>
      <c r="K37" s="34"/>
      <c r="L37" s="34"/>
      <c r="M37" s="34">
        <v>4</v>
      </c>
      <c r="N37" s="34"/>
      <c r="O37" s="34"/>
      <c r="P37" s="34"/>
      <c r="Q37" s="34"/>
      <c r="R37" s="34" t="s">
        <v>76</v>
      </c>
    </row>
    <row r="38" spans="1:19" s="3" customFormat="1" ht="33.75">
      <c r="A38" s="117"/>
      <c r="B38" s="43" t="s">
        <v>61</v>
      </c>
      <c r="C38" s="45" t="s">
        <v>201</v>
      </c>
      <c r="D38" s="34">
        <v>0.5</v>
      </c>
      <c r="E38" s="34">
        <v>8</v>
      </c>
      <c r="F38" s="34">
        <v>8</v>
      </c>
      <c r="G38" s="34"/>
      <c r="H38" s="34"/>
      <c r="I38" s="34"/>
      <c r="J38" s="34">
        <v>2</v>
      </c>
      <c r="K38" s="34"/>
      <c r="L38" s="34"/>
      <c r="M38" s="34"/>
      <c r="N38" s="34"/>
      <c r="O38" s="34"/>
      <c r="P38" s="34"/>
      <c r="Q38" s="34"/>
      <c r="R38" s="34" t="s">
        <v>76</v>
      </c>
    </row>
    <row r="39" spans="1:19" s="3" customFormat="1" ht="45">
      <c r="A39" s="117"/>
      <c r="B39" s="46" t="s">
        <v>202</v>
      </c>
      <c r="C39" s="47" t="s">
        <v>203</v>
      </c>
      <c r="D39" s="48">
        <v>3</v>
      </c>
      <c r="E39" s="48">
        <v>48</v>
      </c>
      <c r="F39" s="48">
        <v>42</v>
      </c>
      <c r="G39" s="48">
        <v>6</v>
      </c>
      <c r="H39" s="49"/>
      <c r="I39" s="36"/>
      <c r="J39" s="36"/>
      <c r="K39" s="36"/>
      <c r="L39" s="36"/>
      <c r="M39" s="36"/>
      <c r="N39" s="36"/>
      <c r="O39" s="36">
        <v>3</v>
      </c>
      <c r="P39" s="36"/>
      <c r="Q39" s="36"/>
      <c r="R39" s="34" t="s">
        <v>76</v>
      </c>
    </row>
    <row r="40" spans="1:19" s="3" customFormat="1" ht="13.5">
      <c r="A40" s="118"/>
      <c r="B40" s="107" t="s">
        <v>139</v>
      </c>
      <c r="C40" s="93"/>
      <c r="D40" s="50">
        <f>SUM(D24:D39)</f>
        <v>54</v>
      </c>
      <c r="E40" s="50">
        <f>SUM(E24:E39)</f>
        <v>872</v>
      </c>
      <c r="F40" s="50">
        <f>SUM(F24:F39)</f>
        <v>834</v>
      </c>
      <c r="G40" s="50">
        <f>SUM(G24:G39)</f>
        <v>22</v>
      </c>
      <c r="H40" s="50">
        <f t="shared" ref="H40:Q40" si="1">SUM(H24:H39)</f>
        <v>16</v>
      </c>
      <c r="I40" s="50">
        <f t="shared" si="1"/>
        <v>0</v>
      </c>
      <c r="J40" s="35">
        <f t="shared" si="1"/>
        <v>10</v>
      </c>
      <c r="K40" s="35">
        <f t="shared" si="1"/>
        <v>16</v>
      </c>
      <c r="L40" s="35">
        <f t="shared" si="1"/>
        <v>12</v>
      </c>
      <c r="M40" s="35">
        <f t="shared" si="1"/>
        <v>11</v>
      </c>
      <c r="N40" s="35">
        <f t="shared" si="1"/>
        <v>4</v>
      </c>
      <c r="O40" s="35">
        <f t="shared" si="1"/>
        <v>3</v>
      </c>
      <c r="P40" s="35">
        <f t="shared" si="1"/>
        <v>0</v>
      </c>
      <c r="Q40" s="50">
        <f t="shared" si="1"/>
        <v>0</v>
      </c>
      <c r="R40" s="50"/>
    </row>
    <row r="41" spans="1:19" s="3" customFormat="1" ht="33.75">
      <c r="A41" s="112" t="s">
        <v>204</v>
      </c>
      <c r="B41" s="43" t="s">
        <v>264</v>
      </c>
      <c r="C41" s="44" t="s">
        <v>205</v>
      </c>
      <c r="D41" s="34">
        <v>4</v>
      </c>
      <c r="E41" s="34">
        <v>64</v>
      </c>
      <c r="F41" s="34">
        <v>56</v>
      </c>
      <c r="G41" s="34">
        <v>8</v>
      </c>
      <c r="H41" s="34"/>
      <c r="I41" s="34"/>
      <c r="J41" s="34"/>
      <c r="K41" s="34"/>
      <c r="L41" s="34"/>
      <c r="M41" s="34"/>
      <c r="N41" s="34">
        <v>4</v>
      </c>
      <c r="O41" s="34"/>
      <c r="P41" s="34"/>
      <c r="Q41" s="34"/>
      <c r="R41" s="34" t="s">
        <v>76</v>
      </c>
    </row>
    <row r="42" spans="1:19" s="3" customFormat="1" ht="56.25">
      <c r="A42" s="113"/>
      <c r="B42" s="43" t="s">
        <v>265</v>
      </c>
      <c r="C42" s="45" t="s">
        <v>275</v>
      </c>
      <c r="D42" s="34">
        <v>3</v>
      </c>
      <c r="E42" s="34">
        <v>48</v>
      </c>
      <c r="F42" s="34">
        <v>40</v>
      </c>
      <c r="G42" s="36">
        <v>8</v>
      </c>
      <c r="H42" s="34"/>
      <c r="I42" s="34"/>
      <c r="J42" s="36"/>
      <c r="K42" s="36"/>
      <c r="L42" s="36"/>
      <c r="M42" s="36"/>
      <c r="N42" s="36"/>
      <c r="O42" s="36">
        <v>3</v>
      </c>
      <c r="P42" s="36"/>
      <c r="Q42" s="36"/>
      <c r="R42" s="34" t="s">
        <v>76</v>
      </c>
    </row>
    <row r="43" spans="1:19" s="3" customFormat="1" ht="33.75">
      <c r="A43" s="113"/>
      <c r="B43" s="43" t="s">
        <v>279</v>
      </c>
      <c r="C43" s="45" t="s">
        <v>276</v>
      </c>
      <c r="D43" s="34">
        <v>2</v>
      </c>
      <c r="E43" s="34">
        <v>32</v>
      </c>
      <c r="F43" s="34">
        <v>26</v>
      </c>
      <c r="G43" s="36">
        <v>6</v>
      </c>
      <c r="H43" s="34"/>
      <c r="I43" s="34"/>
      <c r="J43" s="34"/>
      <c r="K43" s="34"/>
      <c r="L43" s="34"/>
      <c r="M43" s="34"/>
      <c r="N43" s="34">
        <v>2</v>
      </c>
      <c r="O43" s="34"/>
      <c r="P43" s="34"/>
      <c r="Q43" s="36"/>
      <c r="R43" s="34" t="s">
        <v>76</v>
      </c>
    </row>
    <row r="44" spans="1:19" s="3" customFormat="1" ht="33.75">
      <c r="A44" s="113"/>
      <c r="B44" s="43" t="s">
        <v>266</v>
      </c>
      <c r="C44" s="51" t="s">
        <v>277</v>
      </c>
      <c r="D44" s="34">
        <v>4</v>
      </c>
      <c r="E44" s="34">
        <v>64</v>
      </c>
      <c r="F44" s="34">
        <v>56</v>
      </c>
      <c r="G44" s="34">
        <v>8</v>
      </c>
      <c r="H44" s="34"/>
      <c r="I44" s="34"/>
      <c r="J44" s="34"/>
      <c r="K44" s="34"/>
      <c r="L44" s="34"/>
      <c r="M44" s="34"/>
      <c r="N44" s="34">
        <v>4</v>
      </c>
      <c r="O44" s="34"/>
      <c r="P44" s="34"/>
      <c r="Q44" s="36"/>
      <c r="R44" s="34" t="s">
        <v>196</v>
      </c>
      <c r="S44" s="21"/>
    </row>
    <row r="45" spans="1:19" s="3" customFormat="1" ht="22.5">
      <c r="A45" s="113"/>
      <c r="B45" s="43" t="s">
        <v>206</v>
      </c>
      <c r="C45" s="44" t="s">
        <v>207</v>
      </c>
      <c r="D45" s="34">
        <v>4</v>
      </c>
      <c r="E45" s="34">
        <v>64</v>
      </c>
      <c r="F45" s="34">
        <v>58</v>
      </c>
      <c r="G45" s="34">
        <v>6</v>
      </c>
      <c r="H45" s="34"/>
      <c r="I45" s="34"/>
      <c r="J45" s="34"/>
      <c r="K45" s="34"/>
      <c r="L45" s="34"/>
      <c r="M45" s="34"/>
      <c r="N45" s="34"/>
      <c r="O45" s="34">
        <v>4</v>
      </c>
      <c r="P45" s="34"/>
      <c r="Q45" s="36"/>
      <c r="R45" s="34" t="s">
        <v>76</v>
      </c>
    </row>
    <row r="46" spans="1:19" s="3" customFormat="1" ht="13.5">
      <c r="A46" s="113"/>
      <c r="B46" s="52"/>
      <c r="C46" s="53" t="s">
        <v>208</v>
      </c>
      <c r="D46" s="35">
        <f t="shared" ref="D46:I46" si="2">SUM(D41:D45)</f>
        <v>17</v>
      </c>
      <c r="E46" s="35">
        <f t="shared" si="2"/>
        <v>272</v>
      </c>
      <c r="F46" s="35">
        <f t="shared" si="2"/>
        <v>236</v>
      </c>
      <c r="G46" s="35">
        <f t="shared" si="2"/>
        <v>36</v>
      </c>
      <c r="H46" s="35">
        <f t="shared" si="2"/>
        <v>0</v>
      </c>
      <c r="I46" s="35">
        <f t="shared" si="2"/>
        <v>0</v>
      </c>
      <c r="J46" s="35">
        <f t="shared" ref="J46:Q46" si="3">SUM(J41:J45)</f>
        <v>0</v>
      </c>
      <c r="K46" s="35">
        <f t="shared" si="3"/>
        <v>0</v>
      </c>
      <c r="L46" s="35">
        <f t="shared" si="3"/>
        <v>0</v>
      </c>
      <c r="M46" s="35">
        <f t="shared" si="3"/>
        <v>0</v>
      </c>
      <c r="N46" s="35">
        <f t="shared" si="3"/>
        <v>10</v>
      </c>
      <c r="O46" s="35">
        <f t="shared" si="3"/>
        <v>7</v>
      </c>
      <c r="P46" s="35">
        <f t="shared" si="3"/>
        <v>0</v>
      </c>
      <c r="Q46" s="50">
        <f t="shared" si="3"/>
        <v>0</v>
      </c>
      <c r="R46" s="35"/>
    </row>
    <row r="47" spans="1:19" s="29" customFormat="1" ht="13.5">
      <c r="A47" s="109" t="s">
        <v>209</v>
      </c>
      <c r="B47" s="110"/>
      <c r="C47" s="111"/>
      <c r="D47" s="35">
        <f t="shared" ref="D47:Q47" si="4">D23+D40+D46</f>
        <v>95.5</v>
      </c>
      <c r="E47" s="35">
        <f t="shared" si="4"/>
        <v>1612</v>
      </c>
      <c r="F47" s="35">
        <f t="shared" si="4"/>
        <v>1526</v>
      </c>
      <c r="G47" s="35">
        <f t="shared" si="4"/>
        <v>58</v>
      </c>
      <c r="H47" s="35">
        <f t="shared" si="4"/>
        <v>28</v>
      </c>
      <c r="I47" s="35">
        <f t="shared" si="4"/>
        <v>0</v>
      </c>
      <c r="J47" s="35">
        <f t="shared" si="4"/>
        <v>18</v>
      </c>
      <c r="K47" s="35">
        <f t="shared" si="4"/>
        <v>25</v>
      </c>
      <c r="L47" s="35">
        <f t="shared" si="4"/>
        <v>22</v>
      </c>
      <c r="M47" s="35">
        <f t="shared" si="4"/>
        <v>18</v>
      </c>
      <c r="N47" s="35">
        <f t="shared" si="4"/>
        <v>16</v>
      </c>
      <c r="O47" s="35">
        <f t="shared" si="4"/>
        <v>12</v>
      </c>
      <c r="P47" s="35">
        <f t="shared" si="4"/>
        <v>0</v>
      </c>
      <c r="Q47" s="50">
        <f t="shared" si="4"/>
        <v>0</v>
      </c>
      <c r="R47" s="35"/>
    </row>
    <row r="48" spans="1:19" s="3" customFormat="1" ht="33.75">
      <c r="A48" s="108" t="s">
        <v>210</v>
      </c>
      <c r="B48" s="37">
        <v>1205005</v>
      </c>
      <c r="C48" s="33" t="s">
        <v>211</v>
      </c>
      <c r="D48" s="36">
        <v>1</v>
      </c>
      <c r="E48" s="36">
        <v>16</v>
      </c>
      <c r="F48" s="34"/>
      <c r="G48" s="36"/>
      <c r="H48" s="36"/>
      <c r="I48" s="36">
        <v>16</v>
      </c>
      <c r="J48" s="34">
        <v>2</v>
      </c>
      <c r="K48" s="34"/>
      <c r="L48" s="34"/>
      <c r="M48" s="34"/>
      <c r="N48" s="34"/>
      <c r="O48" s="34"/>
      <c r="P48" s="34"/>
      <c r="Q48" s="36"/>
      <c r="R48" s="34" t="s">
        <v>212</v>
      </c>
    </row>
    <row r="49" spans="1:18" s="3" customFormat="1" ht="33.75">
      <c r="A49" s="108"/>
      <c r="B49" s="37">
        <v>1205006</v>
      </c>
      <c r="C49" s="33" t="s">
        <v>213</v>
      </c>
      <c r="D49" s="36">
        <v>1</v>
      </c>
      <c r="E49" s="36">
        <v>16</v>
      </c>
      <c r="F49" s="34"/>
      <c r="G49" s="36"/>
      <c r="H49" s="36"/>
      <c r="I49" s="36">
        <v>16</v>
      </c>
      <c r="J49" s="34"/>
      <c r="K49" s="34">
        <v>2</v>
      </c>
      <c r="L49" s="34"/>
      <c r="M49" s="34"/>
      <c r="N49" s="34"/>
      <c r="O49" s="34"/>
      <c r="P49" s="34"/>
      <c r="Q49" s="36"/>
      <c r="R49" s="34" t="s">
        <v>87</v>
      </c>
    </row>
    <row r="50" spans="1:18" s="3" customFormat="1" ht="33.75">
      <c r="A50" s="108"/>
      <c r="B50" s="37">
        <v>1205007</v>
      </c>
      <c r="C50" s="33" t="s">
        <v>214</v>
      </c>
      <c r="D50" s="36">
        <v>1</v>
      </c>
      <c r="E50" s="36">
        <v>16</v>
      </c>
      <c r="F50" s="34"/>
      <c r="G50" s="36"/>
      <c r="H50" s="36"/>
      <c r="I50" s="36">
        <v>16</v>
      </c>
      <c r="J50" s="34"/>
      <c r="K50" s="34"/>
      <c r="L50" s="34">
        <v>2</v>
      </c>
      <c r="M50" s="34"/>
      <c r="N50" s="34"/>
      <c r="O50" s="34"/>
      <c r="P50" s="34"/>
      <c r="Q50" s="36"/>
      <c r="R50" s="34" t="s">
        <v>87</v>
      </c>
    </row>
    <row r="51" spans="1:18" s="3" customFormat="1" ht="33.75">
      <c r="A51" s="108"/>
      <c r="B51" s="37">
        <v>1205008</v>
      </c>
      <c r="C51" s="33" t="s">
        <v>215</v>
      </c>
      <c r="D51" s="36">
        <v>1</v>
      </c>
      <c r="E51" s="36">
        <v>16</v>
      </c>
      <c r="F51" s="34"/>
      <c r="G51" s="36"/>
      <c r="H51" s="36"/>
      <c r="I51" s="36">
        <v>16</v>
      </c>
      <c r="J51" s="34"/>
      <c r="K51" s="34"/>
      <c r="L51" s="34"/>
      <c r="M51" s="34">
        <v>2</v>
      </c>
      <c r="N51" s="34"/>
      <c r="O51" s="34"/>
      <c r="P51" s="34"/>
      <c r="Q51" s="36"/>
      <c r="R51" s="34" t="s">
        <v>87</v>
      </c>
    </row>
    <row r="52" spans="1:18" s="3" customFormat="1" ht="33.75">
      <c r="A52" s="108"/>
      <c r="B52" s="40">
        <v>1102013</v>
      </c>
      <c r="C52" s="33" t="s">
        <v>216</v>
      </c>
      <c r="D52" s="36">
        <v>0.5</v>
      </c>
      <c r="E52" s="36">
        <v>24</v>
      </c>
      <c r="F52" s="36"/>
      <c r="G52" s="36">
        <v>24</v>
      </c>
      <c r="H52" s="36"/>
      <c r="I52" s="36"/>
      <c r="J52" s="34"/>
      <c r="K52" s="34">
        <v>2</v>
      </c>
      <c r="L52" s="34"/>
      <c r="M52" s="34"/>
      <c r="N52" s="34"/>
      <c r="O52" s="34"/>
      <c r="P52" s="34"/>
      <c r="Q52" s="36"/>
      <c r="R52" s="34" t="s">
        <v>217</v>
      </c>
    </row>
    <row r="53" spans="1:18" s="3" customFormat="1" ht="33.75">
      <c r="A53" s="108"/>
      <c r="B53" s="40">
        <v>1102014</v>
      </c>
      <c r="C53" s="33" t="s">
        <v>218</v>
      </c>
      <c r="D53" s="36">
        <v>0.5</v>
      </c>
      <c r="E53" s="36">
        <v>24</v>
      </c>
      <c r="F53" s="36"/>
      <c r="G53" s="36">
        <v>24</v>
      </c>
      <c r="H53" s="36"/>
      <c r="I53" s="36"/>
      <c r="J53" s="34"/>
      <c r="K53" s="34"/>
      <c r="L53" s="34">
        <v>2</v>
      </c>
      <c r="M53" s="34"/>
      <c r="N53" s="34"/>
      <c r="O53" s="34"/>
      <c r="P53" s="34"/>
      <c r="Q53" s="36"/>
      <c r="R53" s="34" t="s">
        <v>217</v>
      </c>
    </row>
    <row r="54" spans="1:18" s="3" customFormat="1" ht="22.5">
      <c r="A54" s="108"/>
      <c r="B54" s="32" t="s">
        <v>219</v>
      </c>
      <c r="C54" s="33" t="s">
        <v>220</v>
      </c>
      <c r="D54" s="36">
        <v>0.5</v>
      </c>
      <c r="E54" s="36">
        <v>16</v>
      </c>
      <c r="F54" s="36"/>
      <c r="G54" s="36">
        <v>16</v>
      </c>
      <c r="H54" s="36"/>
      <c r="I54" s="36"/>
      <c r="J54" s="34"/>
      <c r="K54" s="34">
        <v>2</v>
      </c>
      <c r="L54" s="34"/>
      <c r="M54" s="34"/>
      <c r="N54" s="34"/>
      <c r="O54" s="34"/>
      <c r="P54" s="34"/>
      <c r="Q54" s="36"/>
      <c r="R54" s="34" t="s">
        <v>221</v>
      </c>
    </row>
    <row r="55" spans="1:18" s="3" customFormat="1" ht="45">
      <c r="A55" s="108"/>
      <c r="B55" s="32" t="s">
        <v>222</v>
      </c>
      <c r="C55" s="33" t="s">
        <v>223</v>
      </c>
      <c r="D55" s="36">
        <v>1</v>
      </c>
      <c r="E55" s="36">
        <v>24</v>
      </c>
      <c r="F55" s="36"/>
      <c r="G55" s="36">
        <v>24</v>
      </c>
      <c r="H55" s="34"/>
      <c r="I55" s="34"/>
      <c r="J55" s="34"/>
      <c r="K55" s="34"/>
      <c r="L55" s="34">
        <v>2</v>
      </c>
      <c r="M55" s="34"/>
      <c r="N55" s="34"/>
      <c r="O55" s="34"/>
      <c r="P55" s="34"/>
      <c r="Q55" s="36"/>
      <c r="R55" s="34" t="s">
        <v>221</v>
      </c>
    </row>
    <row r="56" spans="1:18" s="3" customFormat="1" ht="45">
      <c r="A56" s="108"/>
      <c r="B56" s="32" t="s">
        <v>224</v>
      </c>
      <c r="C56" s="33" t="s">
        <v>225</v>
      </c>
      <c r="D56" s="36">
        <v>1</v>
      </c>
      <c r="E56" s="36">
        <v>24</v>
      </c>
      <c r="F56" s="36"/>
      <c r="G56" s="36">
        <v>24</v>
      </c>
      <c r="H56" s="34"/>
      <c r="I56" s="34"/>
      <c r="J56" s="34"/>
      <c r="K56" s="34"/>
      <c r="L56" s="34"/>
      <c r="M56" s="34">
        <v>2</v>
      </c>
      <c r="N56" s="34"/>
      <c r="O56" s="34"/>
      <c r="P56" s="34"/>
      <c r="Q56" s="36"/>
      <c r="R56" s="34" t="s">
        <v>221</v>
      </c>
    </row>
    <row r="57" spans="1:18" s="3" customFormat="1" ht="13.5">
      <c r="A57" s="54"/>
      <c r="B57" s="93" t="s">
        <v>208</v>
      </c>
      <c r="C57" s="93"/>
      <c r="D57" s="35">
        <f t="shared" ref="D57:Q57" si="5">SUM(D48:D56)</f>
        <v>7.5</v>
      </c>
      <c r="E57" s="35">
        <f t="shared" si="5"/>
        <v>176</v>
      </c>
      <c r="F57" s="35">
        <f t="shared" si="5"/>
        <v>0</v>
      </c>
      <c r="G57" s="35">
        <f t="shared" si="5"/>
        <v>112</v>
      </c>
      <c r="H57" s="35">
        <f t="shared" si="5"/>
        <v>0</v>
      </c>
      <c r="I57" s="35">
        <f t="shared" si="5"/>
        <v>64</v>
      </c>
      <c r="J57" s="35">
        <f t="shared" si="5"/>
        <v>2</v>
      </c>
      <c r="K57" s="35">
        <f t="shared" si="5"/>
        <v>6</v>
      </c>
      <c r="L57" s="35">
        <f t="shared" si="5"/>
        <v>6</v>
      </c>
      <c r="M57" s="35">
        <f t="shared" si="5"/>
        <v>4</v>
      </c>
      <c r="N57" s="35">
        <f t="shared" si="5"/>
        <v>0</v>
      </c>
      <c r="O57" s="35">
        <f t="shared" si="5"/>
        <v>0</v>
      </c>
      <c r="P57" s="35">
        <f t="shared" si="5"/>
        <v>0</v>
      </c>
      <c r="Q57" s="35">
        <f t="shared" si="5"/>
        <v>0</v>
      </c>
      <c r="R57" s="50"/>
    </row>
    <row r="58" spans="1:18" s="29" customFormat="1" ht="13.5">
      <c r="A58" s="93" t="s">
        <v>226</v>
      </c>
      <c r="B58" s="93"/>
      <c r="C58" s="93"/>
      <c r="D58" s="35">
        <f t="shared" ref="D58:I58" si="6">D47+D57</f>
        <v>103</v>
      </c>
      <c r="E58" s="35">
        <f t="shared" si="6"/>
        <v>1788</v>
      </c>
      <c r="F58" s="35">
        <f t="shared" si="6"/>
        <v>1526</v>
      </c>
      <c r="G58" s="35">
        <f t="shared" si="6"/>
        <v>170</v>
      </c>
      <c r="H58" s="35">
        <f t="shared" si="6"/>
        <v>28</v>
      </c>
      <c r="I58" s="35">
        <f t="shared" si="6"/>
        <v>64</v>
      </c>
      <c r="J58" s="35"/>
      <c r="K58" s="35"/>
      <c r="L58" s="35"/>
      <c r="M58" s="35"/>
      <c r="N58" s="35"/>
      <c r="O58" s="35"/>
      <c r="P58" s="35"/>
      <c r="Q58" s="35"/>
      <c r="R58" s="35"/>
    </row>
    <row r="59" spans="1:18" s="3" customFormat="1" ht="15" customHeight="1">
      <c r="A59" s="99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</row>
    <row r="60" spans="1:18" s="3" customFormat="1" ht="12.75" customHeight="1">
      <c r="A60" s="2"/>
      <c r="B60" s="2"/>
      <c r="C60" s="1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s="3" customFormat="1" ht="15" customHeight="1">
      <c r="A61" s="2"/>
      <c r="B61" s="2"/>
      <c r="C61" s="1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s="3" customFormat="1" ht="12.75" customHeight="1">
      <c r="A62" s="2"/>
      <c r="B62" s="2"/>
      <c r="C62" s="1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s="3" customFormat="1" ht="12.75" customHeight="1">
      <c r="A63" s="2"/>
      <c r="B63" s="2"/>
      <c r="C63" s="1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s="3" customFormat="1" ht="12.75" customHeight="1">
      <c r="A64" s="2"/>
      <c r="B64" s="2"/>
      <c r="C64" s="1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s="3" customFormat="1" ht="12.75" customHeight="1">
      <c r="A65" s="2"/>
      <c r="B65" s="2"/>
      <c r="C65" s="1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s="3" customFormat="1" ht="12.75" customHeight="1">
      <c r="A66" s="2"/>
      <c r="B66" s="2"/>
      <c r="C66" s="1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s="3" customFormat="1" ht="12.75" customHeight="1">
      <c r="A67" s="2"/>
      <c r="B67" s="2"/>
      <c r="C67" s="1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s="3" customFormat="1" ht="12.75" customHeight="1">
      <c r="A68" s="2"/>
      <c r="B68" s="2"/>
      <c r="C68" s="1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s="3" customFormat="1" ht="12.75" customHeight="1">
      <c r="A69" s="2"/>
      <c r="B69" s="2"/>
      <c r="C69" s="1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s="3" customFormat="1" ht="12.75" customHeight="1">
      <c r="A70" s="2"/>
      <c r="B70" s="2"/>
      <c r="C70" s="1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s="3" customFormat="1" ht="12.75" customHeight="1">
      <c r="A71" s="2"/>
      <c r="B71" s="2"/>
      <c r="C71" s="1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s="3" customFormat="1" ht="12.75" customHeight="1">
      <c r="A72" s="2"/>
      <c r="B72" s="2"/>
      <c r="C72" s="1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s="3" customFormat="1" ht="12.75" customHeight="1">
      <c r="A73" s="2"/>
      <c r="B73" s="2"/>
      <c r="C73" s="1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s="3" customFormat="1" ht="12.75" customHeight="1">
      <c r="A74" s="2"/>
      <c r="B74" s="2"/>
      <c r="C74" s="1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s="3" customFormat="1" ht="12.75" customHeight="1">
      <c r="A75" s="2"/>
      <c r="B75" s="2"/>
      <c r="C75" s="1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s="3" customFormat="1" ht="12.75" customHeight="1">
      <c r="A76" s="2"/>
      <c r="B76" s="2"/>
      <c r="C76" s="1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s="3" customFormat="1" ht="12.75" customHeight="1">
      <c r="A77" s="2"/>
      <c r="B77" s="5"/>
      <c r="C77" s="1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s="1" customFormat="1" ht="12.75" customHeight="1">
      <c r="A78" s="2"/>
      <c r="B78" s="4"/>
      <c r="C78" s="1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s="1" customFormat="1" ht="12.75" customHeight="1">
      <c r="A79" s="2"/>
      <c r="B79" s="4"/>
      <c r="C79" s="12"/>
      <c r="D79" s="2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2"/>
      <c r="Q79" s="2"/>
      <c r="R79" s="2"/>
    </row>
    <row r="80" spans="1:18" s="1" customFormat="1" ht="12.75" customHeight="1">
      <c r="A80" s="2"/>
      <c r="B80" s="4"/>
      <c r="C80" s="1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3" ht="12.75" customHeight="1">
      <c r="C81" s="11"/>
    </row>
    <row r="82" spans="3:3" ht="12.75" customHeight="1">
      <c r="C82" s="11"/>
    </row>
  </sheetData>
  <mergeCells count="31">
    <mergeCell ref="A59:R59"/>
    <mergeCell ref="A2:A5"/>
    <mergeCell ref="A6:A23"/>
    <mergeCell ref="L3:L5"/>
    <mergeCell ref="M3:M5"/>
    <mergeCell ref="B57:C57"/>
    <mergeCell ref="B40:C40"/>
    <mergeCell ref="A48:A56"/>
    <mergeCell ref="A47:C47"/>
    <mergeCell ref="F3:F5"/>
    <mergeCell ref="C2:C5"/>
    <mergeCell ref="P3:P5"/>
    <mergeCell ref="H3:H5"/>
    <mergeCell ref="A41:A46"/>
    <mergeCell ref="B23:C23"/>
    <mergeCell ref="A24:A40"/>
    <mergeCell ref="B2:B5"/>
    <mergeCell ref="G3:G5"/>
    <mergeCell ref="A58:C58"/>
    <mergeCell ref="A1:R1"/>
    <mergeCell ref="D2:D5"/>
    <mergeCell ref="E2:E5"/>
    <mergeCell ref="R2:R5"/>
    <mergeCell ref="J2:Q2"/>
    <mergeCell ref="Q3:Q5"/>
    <mergeCell ref="F2:I2"/>
    <mergeCell ref="J3:J5"/>
    <mergeCell ref="O3:O5"/>
    <mergeCell ref="N3:N5"/>
    <mergeCell ref="K3:K5"/>
    <mergeCell ref="I3:I5"/>
  </mergeCells>
  <phoneticPr fontId="9" type="noConversion"/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  <ignoredErrors>
    <ignoredError sqref="B32:B39 B45 B54:B56 B6:B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opLeftCell="A22" zoomScaleNormal="100" workbookViewId="0">
      <selection activeCell="W10" sqref="W10"/>
    </sheetView>
  </sheetViews>
  <sheetFormatPr defaultColWidth="9" defaultRowHeight="14.25"/>
  <cols>
    <col min="1" max="1" width="3.875" style="27" customWidth="1"/>
    <col min="2" max="2" width="5.875" style="27" customWidth="1"/>
    <col min="3" max="3" width="16" style="28" customWidth="1"/>
    <col min="4" max="4" width="3.75" style="27" customWidth="1"/>
    <col min="5" max="8" width="3.375" style="27" customWidth="1"/>
    <col min="9" max="9" width="2.75" style="27" customWidth="1"/>
    <col min="10" max="10" width="3.125" style="27" customWidth="1"/>
    <col min="11" max="11" width="2.75" style="27" customWidth="1"/>
    <col min="12" max="12" width="2.875" style="27" customWidth="1"/>
    <col min="13" max="13" width="2.75" style="27" customWidth="1"/>
    <col min="14" max="14" width="2.875" style="27" customWidth="1"/>
    <col min="15" max="15" width="3" style="27" customWidth="1"/>
    <col min="16" max="16" width="3.125" style="27" customWidth="1"/>
    <col min="17" max="17" width="2.75" style="27" customWidth="1"/>
    <col min="18" max="18" width="3.375" style="27" hidden="1" customWidth="1"/>
    <col min="19" max="19" width="2.875" style="27" customWidth="1"/>
    <col min="20" max="20" width="5.375" style="27" customWidth="1"/>
    <col min="21" max="16384" width="9" style="27"/>
  </cols>
  <sheetData>
    <row r="1" spans="1:20" s="25" customFormat="1" ht="24" customHeight="1">
      <c r="A1" s="127" t="s">
        <v>284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s="25" customFormat="1" ht="11.25">
      <c r="A2" s="101" t="s">
        <v>143</v>
      </c>
      <c r="B2" s="97" t="s">
        <v>292</v>
      </c>
      <c r="C2" s="97" t="s">
        <v>144</v>
      </c>
      <c r="D2" s="97" t="s">
        <v>303</v>
      </c>
      <c r="E2" s="95" t="s">
        <v>145</v>
      </c>
      <c r="F2" s="126" t="s">
        <v>146</v>
      </c>
      <c r="G2" s="126"/>
      <c r="H2" s="126"/>
      <c r="I2" s="126"/>
      <c r="J2" s="126" t="s">
        <v>147</v>
      </c>
      <c r="K2" s="126"/>
      <c r="L2" s="126"/>
      <c r="M2" s="126"/>
      <c r="N2" s="126"/>
      <c r="O2" s="126"/>
      <c r="P2" s="126"/>
      <c r="Q2" s="126"/>
      <c r="R2" s="97" t="s">
        <v>227</v>
      </c>
      <c r="S2" s="95" t="s">
        <v>228</v>
      </c>
      <c r="T2" s="97" t="s">
        <v>301</v>
      </c>
    </row>
    <row r="3" spans="1:20" s="25" customFormat="1" ht="10.5">
      <c r="A3" s="102"/>
      <c r="B3" s="92"/>
      <c r="C3" s="92"/>
      <c r="D3" s="92"/>
      <c r="E3" s="96"/>
      <c r="F3" s="92" t="s">
        <v>148</v>
      </c>
      <c r="G3" s="92" t="s">
        <v>149</v>
      </c>
      <c r="H3" s="92" t="s">
        <v>150</v>
      </c>
      <c r="I3" s="95" t="s">
        <v>298</v>
      </c>
      <c r="J3" s="95" t="s">
        <v>151</v>
      </c>
      <c r="K3" s="95" t="s">
        <v>152</v>
      </c>
      <c r="L3" s="95" t="s">
        <v>153</v>
      </c>
      <c r="M3" s="95" t="s">
        <v>154</v>
      </c>
      <c r="N3" s="95" t="s">
        <v>155</v>
      </c>
      <c r="O3" s="95" t="s">
        <v>156</v>
      </c>
      <c r="P3" s="95" t="s">
        <v>157</v>
      </c>
      <c r="Q3" s="95" t="s">
        <v>158</v>
      </c>
      <c r="R3" s="92"/>
      <c r="S3" s="96"/>
      <c r="T3" s="92"/>
    </row>
    <row r="4" spans="1:20" s="25" customFormat="1" ht="10.5">
      <c r="A4" s="102"/>
      <c r="B4" s="92"/>
      <c r="C4" s="92"/>
      <c r="D4" s="92"/>
      <c r="E4" s="96"/>
      <c r="F4" s="92"/>
      <c r="G4" s="92"/>
      <c r="H4" s="92"/>
      <c r="I4" s="96"/>
      <c r="J4" s="96"/>
      <c r="K4" s="96"/>
      <c r="L4" s="96"/>
      <c r="M4" s="96"/>
      <c r="N4" s="96"/>
      <c r="O4" s="96"/>
      <c r="P4" s="96"/>
      <c r="Q4" s="96"/>
      <c r="R4" s="92"/>
      <c r="S4" s="96"/>
      <c r="T4" s="92"/>
    </row>
    <row r="5" spans="1:20" s="25" customFormat="1" ht="37.15" customHeight="1">
      <c r="A5" s="103"/>
      <c r="B5" s="92"/>
      <c r="C5" s="92"/>
      <c r="D5" s="92"/>
      <c r="E5" s="97"/>
      <c r="F5" s="92"/>
      <c r="G5" s="92"/>
      <c r="H5" s="92"/>
      <c r="I5" s="97"/>
      <c r="J5" s="97"/>
      <c r="K5" s="97"/>
      <c r="L5" s="97"/>
      <c r="M5" s="97"/>
      <c r="N5" s="97"/>
      <c r="O5" s="97"/>
      <c r="P5" s="97"/>
      <c r="Q5" s="97"/>
      <c r="R5" s="92"/>
      <c r="S5" s="97"/>
      <c r="T5" s="92"/>
    </row>
    <row r="6" spans="1:20" s="25" customFormat="1" ht="48" customHeight="1">
      <c r="A6" s="57" t="s">
        <v>286</v>
      </c>
      <c r="B6" s="123" t="s">
        <v>304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5"/>
      <c r="R6" s="36"/>
      <c r="S6" s="36">
        <v>12</v>
      </c>
      <c r="T6" s="36" t="s">
        <v>302</v>
      </c>
    </row>
    <row r="7" spans="1:20" s="25" customFormat="1" ht="45">
      <c r="A7" s="116" t="s">
        <v>229</v>
      </c>
      <c r="B7" s="46" t="s">
        <v>230</v>
      </c>
      <c r="C7" s="58" t="s">
        <v>231</v>
      </c>
      <c r="D7" s="34">
        <v>2.5</v>
      </c>
      <c r="E7" s="34">
        <v>40</v>
      </c>
      <c r="F7" s="34">
        <v>36</v>
      </c>
      <c r="G7" s="36">
        <v>4</v>
      </c>
      <c r="H7" s="36"/>
      <c r="I7" s="36"/>
      <c r="J7" s="36"/>
      <c r="K7" s="36"/>
      <c r="L7" s="36"/>
      <c r="M7" s="36"/>
      <c r="N7" s="36"/>
      <c r="O7" s="36">
        <v>2</v>
      </c>
      <c r="P7" s="36"/>
      <c r="Q7" s="36"/>
      <c r="R7" s="34"/>
      <c r="S7" s="121">
        <v>10</v>
      </c>
      <c r="T7" s="34" t="s">
        <v>196</v>
      </c>
    </row>
    <row r="8" spans="1:20" s="25" customFormat="1" ht="33.75">
      <c r="A8" s="117"/>
      <c r="B8" s="43" t="s">
        <v>263</v>
      </c>
      <c r="C8" s="33" t="s">
        <v>262</v>
      </c>
      <c r="D8" s="34">
        <v>3</v>
      </c>
      <c r="E8" s="34">
        <v>48</v>
      </c>
      <c r="F8" s="34">
        <v>48</v>
      </c>
      <c r="G8" s="48"/>
      <c r="H8" s="48"/>
      <c r="I8" s="36"/>
      <c r="J8" s="36"/>
      <c r="K8" s="36"/>
      <c r="L8" s="36"/>
      <c r="M8" s="36">
        <v>3</v>
      </c>
      <c r="N8" s="36"/>
      <c r="O8" s="36"/>
      <c r="P8" s="36"/>
      <c r="Q8" s="36"/>
      <c r="R8" s="34"/>
      <c r="S8" s="122"/>
      <c r="T8" s="34" t="s">
        <v>283</v>
      </c>
    </row>
    <row r="9" spans="1:20" s="25" customFormat="1" ht="33.75">
      <c r="A9" s="117"/>
      <c r="B9" s="43" t="s">
        <v>232</v>
      </c>
      <c r="C9" s="45" t="s">
        <v>233</v>
      </c>
      <c r="D9" s="34">
        <v>2</v>
      </c>
      <c r="E9" s="34">
        <v>32</v>
      </c>
      <c r="F9" s="34">
        <v>32</v>
      </c>
      <c r="G9" s="34"/>
      <c r="H9" s="34"/>
      <c r="I9" s="36"/>
      <c r="J9" s="36"/>
      <c r="K9" s="36"/>
      <c r="L9" s="36"/>
      <c r="M9" s="36">
        <v>2</v>
      </c>
      <c r="N9" s="36"/>
      <c r="O9" s="36"/>
      <c r="P9" s="36"/>
      <c r="Q9" s="36"/>
      <c r="R9" s="34"/>
      <c r="S9" s="122"/>
      <c r="T9" s="34" t="s">
        <v>76</v>
      </c>
    </row>
    <row r="10" spans="1:20" s="25" customFormat="1" ht="33.75">
      <c r="A10" s="117"/>
      <c r="B10" s="43" t="s">
        <v>62</v>
      </c>
      <c r="C10" s="44" t="s">
        <v>234</v>
      </c>
      <c r="D10" s="34">
        <v>2</v>
      </c>
      <c r="E10" s="34">
        <v>32</v>
      </c>
      <c r="F10" s="34">
        <v>24</v>
      </c>
      <c r="G10" s="34"/>
      <c r="H10" s="34">
        <v>8</v>
      </c>
      <c r="I10" s="36"/>
      <c r="J10" s="36"/>
      <c r="K10" s="36"/>
      <c r="L10" s="36"/>
      <c r="M10" s="36"/>
      <c r="N10" s="36"/>
      <c r="O10" s="36">
        <v>2</v>
      </c>
      <c r="P10" s="36"/>
      <c r="Q10" s="36"/>
      <c r="R10" s="34"/>
      <c r="S10" s="122"/>
      <c r="T10" s="34" t="s">
        <v>76</v>
      </c>
    </row>
    <row r="11" spans="1:20" s="25" customFormat="1" ht="33.75">
      <c r="A11" s="117"/>
      <c r="B11" s="43" t="s">
        <v>63</v>
      </c>
      <c r="C11" s="45" t="s">
        <v>235</v>
      </c>
      <c r="D11" s="34">
        <v>2</v>
      </c>
      <c r="E11" s="34">
        <v>32</v>
      </c>
      <c r="F11" s="34">
        <v>28</v>
      </c>
      <c r="G11" s="36">
        <v>2</v>
      </c>
      <c r="H11" s="36">
        <v>2</v>
      </c>
      <c r="I11" s="36"/>
      <c r="J11" s="34"/>
      <c r="K11" s="34"/>
      <c r="L11" s="34"/>
      <c r="M11" s="34"/>
      <c r="N11" s="34"/>
      <c r="O11" s="34"/>
      <c r="P11" s="34">
        <v>2</v>
      </c>
      <c r="Q11" s="34"/>
      <c r="R11" s="34"/>
      <c r="S11" s="122"/>
      <c r="T11" s="34" t="s">
        <v>76</v>
      </c>
    </row>
    <row r="12" spans="1:20" s="25" customFormat="1" ht="45">
      <c r="A12" s="117"/>
      <c r="B12" s="43" t="s">
        <v>236</v>
      </c>
      <c r="C12" s="33" t="s">
        <v>267</v>
      </c>
      <c r="D12" s="34">
        <v>2</v>
      </c>
      <c r="E12" s="34">
        <v>40</v>
      </c>
      <c r="F12" s="36">
        <v>24</v>
      </c>
      <c r="G12" s="36"/>
      <c r="H12" s="36">
        <v>16</v>
      </c>
      <c r="I12" s="34"/>
      <c r="J12" s="34"/>
      <c r="K12" s="34"/>
      <c r="L12" s="34"/>
      <c r="M12" s="34"/>
      <c r="N12" s="34">
        <v>2</v>
      </c>
      <c r="O12" s="36"/>
      <c r="P12" s="36"/>
      <c r="Q12" s="36"/>
      <c r="R12" s="34"/>
      <c r="S12" s="122"/>
      <c r="T12" s="34" t="s">
        <v>76</v>
      </c>
    </row>
    <row r="13" spans="1:20" s="25" customFormat="1" ht="22.5">
      <c r="A13" s="117"/>
      <c r="B13" s="43" t="s">
        <v>60</v>
      </c>
      <c r="C13" s="59" t="s">
        <v>237</v>
      </c>
      <c r="D13" s="48">
        <v>2</v>
      </c>
      <c r="E13" s="48">
        <v>32</v>
      </c>
      <c r="F13" s="48">
        <v>30</v>
      </c>
      <c r="G13" s="48">
        <v>2</v>
      </c>
      <c r="H13" s="60"/>
      <c r="I13" s="36"/>
      <c r="J13" s="36"/>
      <c r="K13" s="36"/>
      <c r="L13" s="36"/>
      <c r="M13" s="36"/>
      <c r="N13" s="36"/>
      <c r="O13" s="36"/>
      <c r="P13" s="36">
        <v>2</v>
      </c>
      <c r="Q13" s="36"/>
      <c r="R13" s="34"/>
      <c r="S13" s="122"/>
      <c r="T13" s="34" t="s">
        <v>76</v>
      </c>
    </row>
    <row r="14" spans="1:20" s="25" customFormat="1" ht="22.5">
      <c r="A14" s="117"/>
      <c r="B14" s="43" t="s">
        <v>64</v>
      </c>
      <c r="C14" s="45" t="s">
        <v>238</v>
      </c>
      <c r="D14" s="34">
        <v>1.5</v>
      </c>
      <c r="E14" s="34">
        <v>24</v>
      </c>
      <c r="F14" s="34">
        <v>24</v>
      </c>
      <c r="G14" s="36"/>
      <c r="H14" s="36"/>
      <c r="I14" s="36"/>
      <c r="J14" s="36"/>
      <c r="K14" s="36"/>
      <c r="L14" s="36"/>
      <c r="M14" s="36"/>
      <c r="N14" s="36"/>
      <c r="O14" s="36"/>
      <c r="P14" s="36">
        <v>2</v>
      </c>
      <c r="Q14" s="36"/>
      <c r="R14" s="34"/>
      <c r="S14" s="122"/>
      <c r="T14" s="34" t="s">
        <v>76</v>
      </c>
    </row>
    <row r="15" spans="1:20" s="25" customFormat="1" ht="22.5">
      <c r="A15" s="117"/>
      <c r="B15" s="43" t="s">
        <v>65</v>
      </c>
      <c r="C15" s="45" t="s">
        <v>239</v>
      </c>
      <c r="D15" s="34">
        <v>2</v>
      </c>
      <c r="E15" s="34">
        <v>32</v>
      </c>
      <c r="F15" s="34">
        <v>20</v>
      </c>
      <c r="G15" s="36"/>
      <c r="H15" s="36">
        <v>12</v>
      </c>
      <c r="I15" s="36"/>
      <c r="J15" s="36"/>
      <c r="K15" s="36">
        <v>2</v>
      </c>
      <c r="L15" s="36"/>
      <c r="M15" s="36"/>
      <c r="N15" s="36"/>
      <c r="O15" s="36"/>
      <c r="P15" s="36"/>
      <c r="Q15" s="36"/>
      <c r="R15" s="34"/>
      <c r="S15" s="122"/>
      <c r="T15" s="34" t="s">
        <v>76</v>
      </c>
    </row>
    <row r="16" spans="1:20" s="30" customFormat="1" ht="11.25">
      <c r="A16" s="118"/>
      <c r="B16" s="107" t="s">
        <v>2</v>
      </c>
      <c r="C16" s="93"/>
      <c r="D16" s="50">
        <f t="shared" ref="D16:Q16" si="0">SUM(D7:D15)</f>
        <v>19</v>
      </c>
      <c r="E16" s="50">
        <f t="shared" si="0"/>
        <v>312</v>
      </c>
      <c r="F16" s="50">
        <f t="shared" si="0"/>
        <v>266</v>
      </c>
      <c r="G16" s="50">
        <f t="shared" si="0"/>
        <v>8</v>
      </c>
      <c r="H16" s="50">
        <f t="shared" si="0"/>
        <v>38</v>
      </c>
      <c r="I16" s="50">
        <f t="shared" si="0"/>
        <v>0</v>
      </c>
      <c r="J16" s="35">
        <f t="shared" si="0"/>
        <v>0</v>
      </c>
      <c r="K16" s="35">
        <f t="shared" si="0"/>
        <v>2</v>
      </c>
      <c r="L16" s="35">
        <f t="shared" si="0"/>
        <v>0</v>
      </c>
      <c r="M16" s="35">
        <f t="shared" si="0"/>
        <v>5</v>
      </c>
      <c r="N16" s="35">
        <f t="shared" si="0"/>
        <v>2</v>
      </c>
      <c r="O16" s="35">
        <f t="shared" si="0"/>
        <v>4</v>
      </c>
      <c r="P16" s="35">
        <f t="shared" si="0"/>
        <v>6</v>
      </c>
      <c r="Q16" s="35">
        <f t="shared" si="0"/>
        <v>0</v>
      </c>
      <c r="R16" s="50"/>
      <c r="S16" s="50"/>
      <c r="T16" s="50"/>
    </row>
    <row r="17" spans="1:20" s="25" customFormat="1" ht="33.75">
      <c r="A17" s="113" t="s">
        <v>240</v>
      </c>
      <c r="B17" s="43" t="s">
        <v>268</v>
      </c>
      <c r="C17" s="44" t="s">
        <v>241</v>
      </c>
      <c r="D17" s="34">
        <v>3</v>
      </c>
      <c r="E17" s="34">
        <v>48</v>
      </c>
      <c r="F17" s="34">
        <v>40</v>
      </c>
      <c r="G17" s="34">
        <v>8</v>
      </c>
      <c r="H17" s="34"/>
      <c r="I17" s="34"/>
      <c r="J17" s="34"/>
      <c r="K17" s="34"/>
      <c r="L17" s="34"/>
      <c r="M17" s="34"/>
      <c r="N17" s="34"/>
      <c r="O17" s="34">
        <v>3</v>
      </c>
      <c r="P17" s="34"/>
      <c r="Q17" s="34"/>
      <c r="R17" s="36"/>
      <c r="S17" s="92"/>
      <c r="T17" s="34" t="s">
        <v>76</v>
      </c>
    </row>
    <row r="18" spans="1:20" s="25" customFormat="1" ht="33.75">
      <c r="A18" s="119"/>
      <c r="B18" s="46" t="s">
        <v>242</v>
      </c>
      <c r="C18" s="61" t="s">
        <v>243</v>
      </c>
      <c r="D18" s="34">
        <v>2</v>
      </c>
      <c r="E18" s="34">
        <v>32</v>
      </c>
      <c r="F18" s="34">
        <v>28</v>
      </c>
      <c r="G18" s="36">
        <v>4</v>
      </c>
      <c r="H18" s="34"/>
      <c r="I18" s="34"/>
      <c r="J18" s="34"/>
      <c r="K18" s="34"/>
      <c r="L18" s="34"/>
      <c r="M18" s="34"/>
      <c r="N18" s="34"/>
      <c r="O18" s="34"/>
      <c r="P18" s="34">
        <v>2</v>
      </c>
      <c r="Q18" s="34"/>
      <c r="R18" s="34"/>
      <c r="S18" s="95"/>
      <c r="T18" s="34" t="s">
        <v>76</v>
      </c>
    </row>
    <row r="19" spans="1:20" s="25" customFormat="1" ht="22.5">
      <c r="A19" s="119"/>
      <c r="B19" s="43" t="s">
        <v>280</v>
      </c>
      <c r="C19" s="33" t="s">
        <v>244</v>
      </c>
      <c r="D19" s="34">
        <v>2.5</v>
      </c>
      <c r="E19" s="34">
        <v>40</v>
      </c>
      <c r="F19" s="36">
        <v>34</v>
      </c>
      <c r="G19" s="36"/>
      <c r="H19" s="36">
        <v>6</v>
      </c>
      <c r="I19" s="34"/>
      <c r="J19" s="34"/>
      <c r="K19" s="34"/>
      <c r="L19" s="34"/>
      <c r="M19" s="34"/>
      <c r="N19" s="34"/>
      <c r="O19" s="48"/>
      <c r="P19" s="48">
        <v>2</v>
      </c>
      <c r="Q19" s="48"/>
      <c r="R19" s="62"/>
      <c r="S19" s="63"/>
      <c r="T19" s="64" t="s">
        <v>76</v>
      </c>
    </row>
    <row r="20" spans="1:20" s="25" customFormat="1" ht="33.75">
      <c r="A20" s="119"/>
      <c r="B20" s="43" t="s">
        <v>245</v>
      </c>
      <c r="C20" s="41" t="s">
        <v>246</v>
      </c>
      <c r="D20" s="65">
        <v>3</v>
      </c>
      <c r="E20" s="34">
        <v>48</v>
      </c>
      <c r="F20" s="34">
        <v>48</v>
      </c>
      <c r="G20" s="34"/>
      <c r="H20" s="34"/>
      <c r="I20" s="34"/>
      <c r="J20" s="34"/>
      <c r="K20" s="34"/>
      <c r="L20" s="34"/>
      <c r="M20" s="34"/>
      <c r="N20" s="34"/>
      <c r="O20" s="34">
        <v>3</v>
      </c>
      <c r="P20" s="48"/>
      <c r="Q20" s="66"/>
      <c r="R20" s="66"/>
      <c r="S20" s="63">
        <v>10</v>
      </c>
      <c r="T20" s="34" t="s">
        <v>221</v>
      </c>
    </row>
    <row r="21" spans="1:20" s="25" customFormat="1" ht="22.5">
      <c r="A21" s="119"/>
      <c r="B21" s="43" t="s">
        <v>281</v>
      </c>
      <c r="C21" s="44" t="s">
        <v>247</v>
      </c>
      <c r="D21" s="34">
        <v>2</v>
      </c>
      <c r="E21" s="34">
        <v>40</v>
      </c>
      <c r="F21" s="34">
        <v>24</v>
      </c>
      <c r="G21" s="34">
        <v>4</v>
      </c>
      <c r="H21" s="34">
        <v>12</v>
      </c>
      <c r="I21" s="36"/>
      <c r="J21" s="36"/>
      <c r="K21" s="36"/>
      <c r="L21" s="55"/>
      <c r="M21" s="55"/>
      <c r="N21" s="55"/>
      <c r="O21" s="48">
        <v>2</v>
      </c>
      <c r="P21" s="55"/>
      <c r="Q21" s="56"/>
      <c r="R21" s="67"/>
      <c r="S21" s="96"/>
      <c r="T21" s="34" t="s">
        <v>76</v>
      </c>
    </row>
    <row r="22" spans="1:20" s="25" customFormat="1" ht="33.75">
      <c r="A22" s="119"/>
      <c r="B22" s="43" t="s">
        <v>300</v>
      </c>
      <c r="C22" s="45" t="s">
        <v>248</v>
      </c>
      <c r="D22" s="34">
        <v>3</v>
      </c>
      <c r="E22" s="34">
        <v>48</v>
      </c>
      <c r="F22" s="34">
        <v>40</v>
      </c>
      <c r="G22" s="36">
        <v>8</v>
      </c>
      <c r="H22" s="36"/>
      <c r="I22" s="36"/>
      <c r="J22" s="36"/>
      <c r="K22" s="36"/>
      <c r="L22" s="55"/>
      <c r="M22" s="55"/>
      <c r="N22" s="55"/>
      <c r="O22" s="55"/>
      <c r="P22" s="48">
        <v>2</v>
      </c>
      <c r="Q22" s="56"/>
      <c r="R22" s="67"/>
      <c r="S22" s="96"/>
      <c r="T22" s="34" t="s">
        <v>76</v>
      </c>
    </row>
    <row r="23" spans="1:20" s="25" customFormat="1" ht="33.75">
      <c r="A23" s="119"/>
      <c r="B23" s="43" t="s">
        <v>249</v>
      </c>
      <c r="C23" s="44" t="s">
        <v>282</v>
      </c>
      <c r="D23" s="34">
        <v>2</v>
      </c>
      <c r="E23" s="34">
        <v>32</v>
      </c>
      <c r="F23" s="36">
        <v>30</v>
      </c>
      <c r="G23" s="36">
        <v>2</v>
      </c>
      <c r="H23" s="36"/>
      <c r="I23" s="36"/>
      <c r="J23" s="36"/>
      <c r="K23" s="36"/>
      <c r="L23" s="55"/>
      <c r="M23" s="55"/>
      <c r="N23" s="55"/>
      <c r="O23" s="55"/>
      <c r="P23" s="48">
        <v>2</v>
      </c>
      <c r="Q23" s="56"/>
      <c r="R23" s="67"/>
      <c r="S23" s="96"/>
      <c r="T23" s="34" t="s">
        <v>76</v>
      </c>
    </row>
    <row r="24" spans="1:20" s="30" customFormat="1" ht="11.25">
      <c r="A24" s="120"/>
      <c r="B24" s="107" t="s">
        <v>208</v>
      </c>
      <c r="C24" s="107"/>
      <c r="D24" s="35">
        <f t="shared" ref="D24:Q24" si="1">SUM(D17:D23)</f>
        <v>17.5</v>
      </c>
      <c r="E24" s="35">
        <f t="shared" si="1"/>
        <v>288</v>
      </c>
      <c r="F24" s="35">
        <f t="shared" si="1"/>
        <v>244</v>
      </c>
      <c r="G24" s="35">
        <f t="shared" si="1"/>
        <v>26</v>
      </c>
      <c r="H24" s="35">
        <f t="shared" si="1"/>
        <v>18</v>
      </c>
      <c r="I24" s="35">
        <f t="shared" si="1"/>
        <v>0</v>
      </c>
      <c r="J24" s="50">
        <f t="shared" si="1"/>
        <v>0</v>
      </c>
      <c r="K24" s="50">
        <f t="shared" si="1"/>
        <v>0</v>
      </c>
      <c r="L24" s="50">
        <f t="shared" si="1"/>
        <v>0</v>
      </c>
      <c r="M24" s="50">
        <f t="shared" si="1"/>
        <v>0</v>
      </c>
      <c r="N24" s="50">
        <f t="shared" si="1"/>
        <v>0</v>
      </c>
      <c r="O24" s="50">
        <f t="shared" si="1"/>
        <v>8</v>
      </c>
      <c r="P24" s="50">
        <f t="shared" si="1"/>
        <v>8</v>
      </c>
      <c r="Q24" s="50">
        <f t="shared" si="1"/>
        <v>0</v>
      </c>
      <c r="R24" s="35"/>
      <c r="S24" s="52"/>
      <c r="T24" s="50"/>
    </row>
    <row r="25" spans="1:20" s="25" customFormat="1" ht="33.75">
      <c r="A25" s="113" t="s">
        <v>273</v>
      </c>
      <c r="B25" s="43" t="s">
        <v>272</v>
      </c>
      <c r="C25" s="44" t="s">
        <v>250</v>
      </c>
      <c r="D25" s="34">
        <v>2</v>
      </c>
      <c r="E25" s="34">
        <v>32</v>
      </c>
      <c r="F25" s="36">
        <v>32</v>
      </c>
      <c r="G25" s="36"/>
      <c r="H25" s="36"/>
      <c r="I25" s="36"/>
      <c r="J25" s="36"/>
      <c r="K25" s="36"/>
      <c r="L25" s="55"/>
      <c r="M25" s="55"/>
      <c r="N25" s="55"/>
      <c r="O25" s="48">
        <v>2</v>
      </c>
      <c r="P25" s="50"/>
      <c r="Q25" s="50"/>
      <c r="R25" s="68"/>
      <c r="S25" s="52"/>
      <c r="T25" s="65" t="s">
        <v>76</v>
      </c>
    </row>
    <row r="26" spans="1:20" s="25" customFormat="1" ht="45">
      <c r="A26" s="113"/>
      <c r="B26" s="43" t="s">
        <v>251</v>
      </c>
      <c r="C26" s="44" t="s">
        <v>252</v>
      </c>
      <c r="D26" s="34">
        <v>3</v>
      </c>
      <c r="E26" s="34">
        <v>48</v>
      </c>
      <c r="F26" s="36">
        <v>40</v>
      </c>
      <c r="G26" s="36">
        <v>8</v>
      </c>
      <c r="H26" s="36"/>
      <c r="I26" s="43"/>
      <c r="J26" s="44"/>
      <c r="K26" s="34"/>
      <c r="L26" s="34"/>
      <c r="M26" s="36"/>
      <c r="N26" s="36"/>
      <c r="O26" s="36"/>
      <c r="P26" s="34">
        <v>3</v>
      </c>
      <c r="Q26" s="34"/>
      <c r="R26" s="34"/>
      <c r="S26" s="63"/>
      <c r="T26" s="34" t="s">
        <v>189</v>
      </c>
    </row>
    <row r="27" spans="1:20" s="25" customFormat="1" ht="33.75">
      <c r="A27" s="119"/>
      <c r="B27" s="43" t="s">
        <v>253</v>
      </c>
      <c r="C27" s="44" t="s">
        <v>254</v>
      </c>
      <c r="D27" s="34">
        <v>3</v>
      </c>
      <c r="E27" s="34">
        <v>64</v>
      </c>
      <c r="F27" s="36">
        <v>32</v>
      </c>
      <c r="G27" s="36"/>
      <c r="H27" s="36">
        <v>32</v>
      </c>
      <c r="I27" s="43"/>
      <c r="J27" s="44"/>
      <c r="K27" s="34"/>
      <c r="L27" s="34"/>
      <c r="M27" s="36">
        <v>4</v>
      </c>
      <c r="N27" s="36"/>
      <c r="O27" s="36"/>
      <c r="P27" s="48"/>
      <c r="Q27" s="48"/>
      <c r="R27" s="62"/>
      <c r="S27" s="63">
        <v>0</v>
      </c>
      <c r="T27" s="34" t="s">
        <v>221</v>
      </c>
    </row>
    <row r="28" spans="1:20" s="25" customFormat="1" ht="33.75">
      <c r="A28" s="119"/>
      <c r="B28" s="43" t="s">
        <v>255</v>
      </c>
      <c r="C28" s="44" t="s">
        <v>256</v>
      </c>
      <c r="D28" s="34">
        <v>3</v>
      </c>
      <c r="E28" s="34">
        <v>48</v>
      </c>
      <c r="F28" s="36">
        <v>48</v>
      </c>
      <c r="G28" s="36"/>
      <c r="H28" s="36"/>
      <c r="I28" s="43"/>
      <c r="J28" s="44"/>
      <c r="K28" s="34"/>
      <c r="L28" s="34"/>
      <c r="M28" s="36"/>
      <c r="N28" s="36"/>
      <c r="O28" s="36">
        <v>3</v>
      </c>
      <c r="P28" s="48"/>
      <c r="Q28" s="66"/>
      <c r="R28" s="66"/>
      <c r="S28" s="63"/>
      <c r="T28" s="34" t="s">
        <v>221</v>
      </c>
    </row>
    <row r="29" spans="1:20" s="25" customFormat="1" ht="22.5">
      <c r="A29" s="119"/>
      <c r="B29" s="43" t="s">
        <v>257</v>
      </c>
      <c r="C29" s="69" t="s">
        <v>258</v>
      </c>
      <c r="D29" s="34">
        <v>2</v>
      </c>
      <c r="E29" s="34">
        <v>32</v>
      </c>
      <c r="F29" s="36">
        <v>32</v>
      </c>
      <c r="G29" s="36"/>
      <c r="H29" s="36"/>
      <c r="I29" s="43"/>
      <c r="J29" s="44"/>
      <c r="K29" s="34">
        <v>2</v>
      </c>
      <c r="L29" s="34"/>
      <c r="M29" s="36"/>
      <c r="N29" s="36"/>
      <c r="O29" s="36"/>
      <c r="P29" s="55"/>
      <c r="Q29" s="56"/>
      <c r="R29" s="67"/>
      <c r="S29" s="96"/>
      <c r="T29" s="34" t="s">
        <v>221</v>
      </c>
    </row>
    <row r="30" spans="1:20" s="25" customFormat="1" ht="45">
      <c r="A30" s="119"/>
      <c r="B30" s="43" t="s">
        <v>259</v>
      </c>
      <c r="C30" s="44" t="s">
        <v>260</v>
      </c>
      <c r="D30" s="34">
        <v>3</v>
      </c>
      <c r="E30" s="34">
        <v>64</v>
      </c>
      <c r="F30" s="36">
        <v>32</v>
      </c>
      <c r="G30" s="36"/>
      <c r="H30" s="36">
        <v>32</v>
      </c>
      <c r="I30" s="43"/>
      <c r="J30" s="44"/>
      <c r="K30" s="34"/>
      <c r="L30" s="34">
        <v>2</v>
      </c>
      <c r="M30" s="36"/>
      <c r="N30" s="36"/>
      <c r="O30" s="36"/>
      <c r="P30" s="48"/>
      <c r="Q30" s="56"/>
      <c r="R30" s="67"/>
      <c r="S30" s="96"/>
      <c r="T30" s="34" t="s">
        <v>221</v>
      </c>
    </row>
    <row r="31" spans="1:20" s="30" customFormat="1" ht="11.25">
      <c r="A31" s="119"/>
      <c r="B31" s="107" t="s">
        <v>208</v>
      </c>
      <c r="C31" s="107"/>
      <c r="D31" s="35">
        <f t="shared" ref="D31:Q31" si="2">SUM(D25:D30)</f>
        <v>16</v>
      </c>
      <c r="E31" s="35">
        <f t="shared" si="2"/>
        <v>288</v>
      </c>
      <c r="F31" s="35">
        <f t="shared" si="2"/>
        <v>216</v>
      </c>
      <c r="G31" s="35">
        <f t="shared" si="2"/>
        <v>8</v>
      </c>
      <c r="H31" s="35">
        <f t="shared" si="2"/>
        <v>64</v>
      </c>
      <c r="I31" s="35">
        <f t="shared" si="2"/>
        <v>0</v>
      </c>
      <c r="J31" s="50">
        <f t="shared" si="2"/>
        <v>0</v>
      </c>
      <c r="K31" s="50">
        <f t="shared" si="2"/>
        <v>2</v>
      </c>
      <c r="L31" s="50">
        <f t="shared" si="2"/>
        <v>2</v>
      </c>
      <c r="M31" s="50">
        <f t="shared" si="2"/>
        <v>4</v>
      </c>
      <c r="N31" s="50">
        <f t="shared" si="2"/>
        <v>0</v>
      </c>
      <c r="O31" s="50">
        <f t="shared" si="2"/>
        <v>5</v>
      </c>
      <c r="P31" s="50">
        <f t="shared" si="2"/>
        <v>3</v>
      </c>
      <c r="Q31" s="50">
        <f t="shared" si="2"/>
        <v>0</v>
      </c>
      <c r="R31" s="35"/>
      <c r="S31" s="50"/>
      <c r="T31" s="50"/>
    </row>
    <row r="32" spans="1:20" s="25" customFormat="1" ht="11.25">
      <c r="A32" s="98" t="s">
        <v>261</v>
      </c>
      <c r="B32" s="98"/>
      <c r="C32" s="98"/>
      <c r="D32" s="36"/>
      <c r="E32" s="36"/>
      <c r="F32" s="36"/>
      <c r="G32" s="36"/>
      <c r="H32" s="36"/>
      <c r="I32" s="36"/>
      <c r="J32" s="34"/>
      <c r="K32" s="34"/>
      <c r="L32" s="34"/>
      <c r="M32" s="34"/>
      <c r="N32" s="34"/>
      <c r="O32" s="34"/>
      <c r="P32" s="34"/>
      <c r="Q32" s="34"/>
      <c r="R32" s="34"/>
      <c r="S32" s="35">
        <f>S20+S7+S6</f>
        <v>32</v>
      </c>
      <c r="T32" s="34"/>
    </row>
    <row r="33" spans="1:20" s="26" customFormat="1" ht="45.75" customHeight="1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</row>
    <row r="34" spans="1:20">
      <c r="A34" s="128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</row>
  </sheetData>
  <mergeCells count="37">
    <mergeCell ref="A34:S34"/>
    <mergeCell ref="S29:S30"/>
    <mergeCell ref="A33:T33"/>
    <mergeCell ref="A32:C32"/>
    <mergeCell ref="A25:A31"/>
    <mergeCell ref="B31:C31"/>
    <mergeCell ref="A1:T1"/>
    <mergeCell ref="F3:F5"/>
    <mergeCell ref="G3:G5"/>
    <mergeCell ref="H3:H5"/>
    <mergeCell ref="T2:T5"/>
    <mergeCell ref="O3:O5"/>
    <mergeCell ref="P3:P5"/>
    <mergeCell ref="F2:I2"/>
    <mergeCell ref="S2:S5"/>
    <mergeCell ref="A2:A5"/>
    <mergeCell ref="R2:R5"/>
    <mergeCell ref="B6:Q6"/>
    <mergeCell ref="B16:C16"/>
    <mergeCell ref="K3:K5"/>
    <mergeCell ref="N3:N5"/>
    <mergeCell ref="J2:Q2"/>
    <mergeCell ref="M3:M5"/>
    <mergeCell ref="L3:L5"/>
    <mergeCell ref="E2:E5"/>
    <mergeCell ref="B2:B5"/>
    <mergeCell ref="C2:C5"/>
    <mergeCell ref="D2:D5"/>
    <mergeCell ref="Q3:Q5"/>
    <mergeCell ref="I3:I5"/>
    <mergeCell ref="J3:J5"/>
    <mergeCell ref="A7:A16"/>
    <mergeCell ref="A17:A24"/>
    <mergeCell ref="S17:S18"/>
    <mergeCell ref="S21:S23"/>
    <mergeCell ref="B24:C24"/>
    <mergeCell ref="S7:S15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3" zoomScale="148" zoomScaleNormal="148" workbookViewId="0">
      <selection activeCell="C11" sqref="C11"/>
    </sheetView>
  </sheetViews>
  <sheetFormatPr defaultRowHeight="14.25"/>
  <cols>
    <col min="1" max="2" width="6.625" customWidth="1"/>
    <col min="3" max="3" width="15" style="15" customWidth="1"/>
    <col min="4" max="13" width="3.625" customWidth="1"/>
    <col min="14" max="16" width="6.625" customWidth="1"/>
    <col min="17" max="17" width="3.625" customWidth="1"/>
  </cols>
  <sheetData>
    <row r="1" spans="1:18" ht="27" customHeight="1">
      <c r="A1" s="137" t="s">
        <v>309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8">
      <c r="A2" s="92" t="s">
        <v>313</v>
      </c>
      <c r="B2" s="92" t="s">
        <v>314</v>
      </c>
      <c r="C2" s="92" t="s">
        <v>310</v>
      </c>
      <c r="D2" s="92" t="s">
        <v>18</v>
      </c>
      <c r="E2" s="36"/>
      <c r="F2" s="92" t="s">
        <v>311</v>
      </c>
      <c r="G2" s="92"/>
      <c r="H2" s="92"/>
      <c r="I2" s="92"/>
      <c r="J2" s="92"/>
      <c r="K2" s="92"/>
      <c r="L2" s="92"/>
      <c r="M2" s="92"/>
      <c r="N2" s="92" t="s">
        <v>16</v>
      </c>
      <c r="O2" s="92" t="s">
        <v>316</v>
      </c>
      <c r="P2" s="92" t="s">
        <v>315</v>
      </c>
    </row>
    <row r="3" spans="1:18">
      <c r="A3" s="92"/>
      <c r="B3" s="92"/>
      <c r="C3" s="92"/>
      <c r="D3" s="92"/>
      <c r="E3" s="92" t="s">
        <v>312</v>
      </c>
      <c r="F3" s="92" t="s">
        <v>17</v>
      </c>
      <c r="G3" s="92"/>
      <c r="H3" s="92" t="s">
        <v>11</v>
      </c>
      <c r="I3" s="92"/>
      <c r="J3" s="92" t="s">
        <v>12</v>
      </c>
      <c r="K3" s="92"/>
      <c r="L3" s="92" t="s">
        <v>13</v>
      </c>
      <c r="M3" s="92"/>
      <c r="N3" s="92"/>
      <c r="O3" s="92"/>
      <c r="P3" s="92"/>
    </row>
    <row r="4" spans="1:18">
      <c r="A4" s="92"/>
      <c r="B4" s="92"/>
      <c r="C4" s="92"/>
      <c r="D4" s="92"/>
      <c r="E4" s="92"/>
      <c r="F4" s="34">
        <v>1</v>
      </c>
      <c r="G4" s="34">
        <v>2</v>
      </c>
      <c r="H4" s="34">
        <v>1</v>
      </c>
      <c r="I4" s="34">
        <v>2</v>
      </c>
      <c r="J4" s="34">
        <v>1</v>
      </c>
      <c r="K4" s="34">
        <v>2</v>
      </c>
      <c r="L4" s="34">
        <v>1</v>
      </c>
      <c r="M4" s="34">
        <v>2</v>
      </c>
      <c r="N4" s="34"/>
      <c r="O4" s="34"/>
      <c r="P4" s="34"/>
    </row>
    <row r="5" spans="1:18" ht="22.5">
      <c r="A5" s="36" t="s">
        <v>102</v>
      </c>
      <c r="B5" s="43" t="s">
        <v>305</v>
      </c>
      <c r="C5" s="45" t="s">
        <v>66</v>
      </c>
      <c r="D5" s="72">
        <v>1</v>
      </c>
      <c r="E5" s="34">
        <v>2</v>
      </c>
      <c r="F5" s="55" t="s">
        <v>67</v>
      </c>
      <c r="G5" s="34"/>
      <c r="H5" s="34"/>
      <c r="I5" s="34"/>
      <c r="J5" s="34"/>
      <c r="K5" s="34"/>
      <c r="L5" s="34"/>
      <c r="M5" s="34"/>
      <c r="N5" s="34"/>
      <c r="O5" s="34"/>
      <c r="P5" s="36" t="s">
        <v>68</v>
      </c>
    </row>
    <row r="6" spans="1:18" ht="33.75">
      <c r="A6" s="36" t="s">
        <v>318</v>
      </c>
      <c r="B6" s="43" t="s">
        <v>69</v>
      </c>
      <c r="C6" s="45" t="s">
        <v>105</v>
      </c>
      <c r="D6" s="72">
        <v>1</v>
      </c>
      <c r="E6" s="34">
        <v>1</v>
      </c>
      <c r="F6" s="34"/>
      <c r="G6" s="34" t="s">
        <v>70</v>
      </c>
      <c r="H6" s="34"/>
      <c r="I6" s="34"/>
      <c r="J6" s="34"/>
      <c r="K6" s="34"/>
      <c r="L6" s="34"/>
      <c r="M6" s="71"/>
      <c r="N6" s="71" t="s">
        <v>71</v>
      </c>
      <c r="O6" s="34" t="s">
        <v>72</v>
      </c>
      <c r="P6" s="36" t="s">
        <v>73</v>
      </c>
      <c r="R6" s="17"/>
    </row>
    <row r="7" spans="1:18" ht="33.75">
      <c r="A7" s="36" t="s">
        <v>103</v>
      </c>
      <c r="B7" s="43" t="s">
        <v>74</v>
      </c>
      <c r="C7" s="45" t="s">
        <v>104</v>
      </c>
      <c r="D7" s="72">
        <v>1</v>
      </c>
      <c r="E7" s="34">
        <v>1</v>
      </c>
      <c r="F7" s="34"/>
      <c r="G7" s="34"/>
      <c r="H7" s="34" t="s">
        <v>70</v>
      </c>
      <c r="I7" s="34"/>
      <c r="J7" s="34"/>
      <c r="K7" s="34"/>
      <c r="L7" s="34"/>
      <c r="M7" s="34"/>
      <c r="N7" s="34" t="s">
        <v>75</v>
      </c>
      <c r="O7" s="34" t="s">
        <v>72</v>
      </c>
      <c r="P7" s="34" t="s">
        <v>76</v>
      </c>
    </row>
    <row r="8" spans="1:18" ht="22.5">
      <c r="A8" s="36" t="s">
        <v>319</v>
      </c>
      <c r="B8" s="43" t="s">
        <v>77</v>
      </c>
      <c r="C8" s="45" t="s">
        <v>78</v>
      </c>
      <c r="D8" s="36">
        <v>2</v>
      </c>
      <c r="E8" s="34">
        <v>2</v>
      </c>
      <c r="F8" s="34"/>
      <c r="G8" s="34"/>
      <c r="H8" s="34"/>
      <c r="I8" s="34" t="s">
        <v>67</v>
      </c>
      <c r="J8" s="34"/>
      <c r="K8" s="70"/>
      <c r="L8" s="70"/>
      <c r="M8" s="34"/>
      <c r="N8" s="34" t="s">
        <v>79</v>
      </c>
      <c r="O8" s="34" t="s">
        <v>72</v>
      </c>
      <c r="P8" s="34" t="s">
        <v>76</v>
      </c>
    </row>
    <row r="9" spans="1:18" ht="22.5">
      <c r="A9" s="36" t="s">
        <v>319</v>
      </c>
      <c r="B9" s="43" t="s">
        <v>136</v>
      </c>
      <c r="C9" s="45" t="s">
        <v>80</v>
      </c>
      <c r="D9" s="36">
        <v>2</v>
      </c>
      <c r="E9" s="34">
        <v>2</v>
      </c>
      <c r="F9" s="34"/>
      <c r="G9" s="34"/>
      <c r="H9" s="34"/>
      <c r="I9" s="34"/>
      <c r="J9" s="34" t="s">
        <v>67</v>
      </c>
      <c r="K9" s="34"/>
      <c r="L9" s="34"/>
      <c r="M9" s="34"/>
      <c r="N9" s="34" t="s">
        <v>79</v>
      </c>
      <c r="O9" s="34" t="s">
        <v>72</v>
      </c>
      <c r="P9" s="34" t="s">
        <v>76</v>
      </c>
    </row>
    <row r="10" spans="1:18" ht="22.5">
      <c r="A10" s="36" t="s">
        <v>320</v>
      </c>
      <c r="B10" s="43" t="s">
        <v>81</v>
      </c>
      <c r="C10" s="73" t="s">
        <v>82</v>
      </c>
      <c r="D10" s="36">
        <v>2</v>
      </c>
      <c r="E10" s="34">
        <v>2</v>
      </c>
      <c r="F10" s="34"/>
      <c r="G10" s="34"/>
      <c r="H10" s="34"/>
      <c r="I10" s="34"/>
      <c r="J10" s="70"/>
      <c r="K10" s="34" t="s">
        <v>67</v>
      </c>
      <c r="L10" s="70"/>
      <c r="M10" s="34"/>
      <c r="N10" s="34" t="s">
        <v>79</v>
      </c>
      <c r="O10" s="34" t="s">
        <v>72</v>
      </c>
      <c r="P10" s="34" t="s">
        <v>76</v>
      </c>
    </row>
    <row r="11" spans="1:18" ht="33.75">
      <c r="A11" s="36" t="s">
        <v>319</v>
      </c>
      <c r="B11" s="43" t="s">
        <v>83</v>
      </c>
      <c r="C11" s="45" t="s">
        <v>84</v>
      </c>
      <c r="D11" s="36">
        <v>2</v>
      </c>
      <c r="E11" s="34">
        <v>2</v>
      </c>
      <c r="F11" s="34"/>
      <c r="G11" s="34"/>
      <c r="H11" s="34"/>
      <c r="I11" s="34"/>
      <c r="J11" s="34"/>
      <c r="K11" s="34"/>
      <c r="L11" s="34" t="s">
        <v>67</v>
      </c>
      <c r="M11" s="34"/>
      <c r="N11" s="34" t="s">
        <v>79</v>
      </c>
      <c r="O11" s="34" t="s">
        <v>72</v>
      </c>
      <c r="P11" s="34" t="s">
        <v>76</v>
      </c>
    </row>
    <row r="12" spans="1:18" ht="33.75">
      <c r="A12" s="36" t="s">
        <v>321</v>
      </c>
      <c r="B12" s="43" t="s">
        <v>85</v>
      </c>
      <c r="C12" s="45" t="s">
        <v>306</v>
      </c>
      <c r="D12" s="72">
        <v>1</v>
      </c>
      <c r="E12" s="34">
        <v>1</v>
      </c>
      <c r="F12" s="34"/>
      <c r="G12" s="34"/>
      <c r="H12" s="70"/>
      <c r="I12" s="70"/>
      <c r="J12" s="34"/>
      <c r="K12" s="34"/>
      <c r="L12" s="34" t="s">
        <v>70</v>
      </c>
      <c r="M12" s="34"/>
      <c r="N12" s="34" t="s">
        <v>75</v>
      </c>
      <c r="O12" s="34" t="s">
        <v>72</v>
      </c>
      <c r="P12" s="34" t="s">
        <v>76</v>
      </c>
    </row>
    <row r="13" spans="1:18" ht="22.5">
      <c r="A13" s="36" t="s">
        <v>322</v>
      </c>
      <c r="B13" s="43" t="s">
        <v>307</v>
      </c>
      <c r="C13" s="45" t="s">
        <v>308</v>
      </c>
      <c r="D13" s="72">
        <v>12</v>
      </c>
      <c r="E13" s="34">
        <v>16</v>
      </c>
      <c r="F13" s="34"/>
      <c r="G13" s="34"/>
      <c r="H13" s="34"/>
      <c r="I13" s="34"/>
      <c r="J13" s="34"/>
      <c r="K13" s="34"/>
      <c r="L13" s="34"/>
      <c r="M13" s="34" t="s">
        <v>70</v>
      </c>
      <c r="N13" s="34" t="s">
        <v>79</v>
      </c>
      <c r="O13" s="34"/>
      <c r="P13" s="34" t="s">
        <v>76</v>
      </c>
    </row>
    <row r="14" spans="1:18">
      <c r="A14" s="74"/>
      <c r="B14" s="75"/>
      <c r="C14" s="76"/>
      <c r="D14" s="50">
        <f>SUM(D5:D13)</f>
        <v>24</v>
      </c>
      <c r="E14" s="50">
        <f>SUM(E5:E13)</f>
        <v>29</v>
      </c>
      <c r="F14" s="77"/>
      <c r="G14" s="77"/>
      <c r="H14" s="77"/>
      <c r="I14" s="77"/>
      <c r="J14" s="77"/>
      <c r="K14" s="77"/>
      <c r="L14" s="77"/>
      <c r="M14" s="34"/>
      <c r="N14" s="34"/>
      <c r="O14" s="34"/>
      <c r="P14" s="34"/>
    </row>
    <row r="15" spans="1:18" s="16" customFormat="1" ht="30" customHeight="1">
      <c r="A15" s="138" t="s">
        <v>317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</row>
    <row r="16" spans="1:18" ht="14.25" customHeight="1">
      <c r="A16" s="137" t="s">
        <v>14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</row>
    <row r="17" spans="1:16" ht="19.5" customHeight="1">
      <c r="A17" s="137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</row>
    <row r="18" spans="1:16" s="17" customFormat="1">
      <c r="A18" s="92" t="s">
        <v>15</v>
      </c>
      <c r="B18" s="92"/>
      <c r="C18" s="92"/>
      <c r="D18" s="34" t="s">
        <v>3</v>
      </c>
      <c r="E18" s="98" t="s">
        <v>19</v>
      </c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34" t="s">
        <v>20</v>
      </c>
    </row>
    <row r="19" spans="1:16">
      <c r="A19" s="92" t="s">
        <v>21</v>
      </c>
      <c r="B19" s="92"/>
      <c r="C19" s="92"/>
      <c r="D19" s="34">
        <v>1</v>
      </c>
      <c r="E19" s="98" t="s">
        <v>22</v>
      </c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34"/>
    </row>
    <row r="20" spans="1:16" ht="13.5" customHeight="1">
      <c r="A20" s="92" t="s">
        <v>14</v>
      </c>
      <c r="B20" s="92"/>
      <c r="C20" s="92"/>
      <c r="D20" s="98">
        <v>5</v>
      </c>
      <c r="E20" s="98" t="s">
        <v>23</v>
      </c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</row>
    <row r="21" spans="1:16" ht="2.25" hidden="1" customHeight="1">
      <c r="A21" s="92"/>
      <c r="B21" s="92"/>
      <c r="C21" s="92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</row>
    <row r="22" spans="1:16" ht="15" hidden="1" customHeight="1">
      <c r="A22" s="92"/>
      <c r="B22" s="92"/>
      <c r="C22" s="92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</row>
    <row r="23" spans="1:16">
      <c r="A23" s="92" t="s">
        <v>24</v>
      </c>
      <c r="B23" s="92"/>
      <c r="C23" s="92"/>
      <c r="D23" s="35">
        <v>6</v>
      </c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70"/>
    </row>
    <row r="24" spans="1:16">
      <c r="B24" s="6"/>
      <c r="D24" s="7"/>
    </row>
    <row r="25" spans="1:16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8"/>
      <c r="O25" s="8"/>
      <c r="P25" s="8"/>
    </row>
    <row r="26" spans="1:16" ht="24" customHeight="1">
      <c r="B26" s="134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8"/>
      <c r="O26" s="8"/>
      <c r="P26" s="8"/>
    </row>
    <row r="27" spans="1:16" ht="25.5" customHeight="1">
      <c r="B27" s="135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9"/>
      <c r="O27" s="9"/>
      <c r="P27" s="9"/>
    </row>
    <row r="28" spans="1:16" ht="23.25" customHeight="1">
      <c r="B28" s="135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9"/>
      <c r="O28" s="9"/>
      <c r="P28" s="9"/>
    </row>
    <row r="29" spans="1:16"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0"/>
      <c r="O29" s="10"/>
      <c r="P29" s="10"/>
    </row>
    <row r="30" spans="1:16">
      <c r="B30" s="132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0"/>
      <c r="O30" s="10"/>
      <c r="P30" s="10"/>
    </row>
  </sheetData>
  <mergeCells count="32">
    <mergeCell ref="A1:P1"/>
    <mergeCell ref="A2:A4"/>
    <mergeCell ref="B2:B4"/>
    <mergeCell ref="C2:C4"/>
    <mergeCell ref="D2:D4"/>
    <mergeCell ref="F2:M2"/>
    <mergeCell ref="E3:E4"/>
    <mergeCell ref="N2:N3"/>
    <mergeCell ref="P20:P22"/>
    <mergeCell ref="A23:C23"/>
    <mergeCell ref="A20:C22"/>
    <mergeCell ref="L3:M3"/>
    <mergeCell ref="E19:O19"/>
    <mergeCell ref="E18:O18"/>
    <mergeCell ref="A18:C18"/>
    <mergeCell ref="A19:C19"/>
    <mergeCell ref="A16:P17"/>
    <mergeCell ref="H3:I3"/>
    <mergeCell ref="F3:G3"/>
    <mergeCell ref="J3:K3"/>
    <mergeCell ref="O2:O3"/>
    <mergeCell ref="A15:P15"/>
    <mergeCell ref="P2:P3"/>
    <mergeCell ref="B29:M29"/>
    <mergeCell ref="E20:O22"/>
    <mergeCell ref="E23:O23"/>
    <mergeCell ref="B30:M30"/>
    <mergeCell ref="A25:M25"/>
    <mergeCell ref="D20:D22"/>
    <mergeCell ref="B26:M26"/>
    <mergeCell ref="B27:M27"/>
    <mergeCell ref="B28:M28"/>
  </mergeCells>
  <phoneticPr fontId="2" type="noConversion"/>
  <pageMargins left="0.78740157480314965" right="0.78740157480314965" top="0.78740157480314965" bottom="0.78740157480314965" header="0.51181102362204722" footer="0.51181102362204722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="136" zoomScaleNormal="136" workbookViewId="0">
      <selection activeCell="L16" sqref="L16"/>
    </sheetView>
  </sheetViews>
  <sheetFormatPr defaultRowHeight="14.25"/>
  <cols>
    <col min="1" max="1" width="33.75" customWidth="1"/>
    <col min="2" max="11" width="4.625" customWidth="1"/>
  </cols>
  <sheetData>
    <row r="1" spans="1:12" ht="23.25" customHeight="1">
      <c r="A1" s="142" t="s">
        <v>288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31"/>
    </row>
    <row r="2" spans="1:12">
      <c r="A2" s="34" t="s">
        <v>1</v>
      </c>
      <c r="B2" s="34" t="s">
        <v>3</v>
      </c>
      <c r="C2" s="34" t="s">
        <v>25</v>
      </c>
      <c r="D2" s="98" t="s">
        <v>26</v>
      </c>
      <c r="E2" s="98"/>
      <c r="F2" s="98"/>
      <c r="G2" s="98"/>
      <c r="H2" s="98"/>
      <c r="I2" s="98"/>
      <c r="J2" s="98"/>
      <c r="K2" s="98"/>
    </row>
    <row r="3" spans="1:12">
      <c r="A3" s="34"/>
      <c r="B3" s="34"/>
      <c r="C3" s="34"/>
      <c r="D3" s="34" t="s">
        <v>10</v>
      </c>
      <c r="E3" s="34" t="s">
        <v>27</v>
      </c>
      <c r="F3" s="34" t="s">
        <v>28</v>
      </c>
      <c r="G3" s="34" t="s">
        <v>29</v>
      </c>
      <c r="H3" s="34" t="s">
        <v>30</v>
      </c>
      <c r="I3" s="34" t="s">
        <v>31</v>
      </c>
      <c r="J3" s="34" t="s">
        <v>32</v>
      </c>
      <c r="K3" s="34" t="s">
        <v>33</v>
      </c>
    </row>
    <row r="4" spans="1:12" s="20" customFormat="1" ht="22.5">
      <c r="A4" s="45" t="s">
        <v>100</v>
      </c>
      <c r="B4" s="36">
        <v>0.5</v>
      </c>
      <c r="C4" s="36">
        <v>12</v>
      </c>
      <c r="D4" s="36"/>
      <c r="E4" s="36" t="s">
        <v>70</v>
      </c>
      <c r="F4" s="36"/>
      <c r="G4" s="36"/>
      <c r="H4" s="36"/>
      <c r="I4" s="34"/>
      <c r="J4" s="34"/>
      <c r="K4" s="34"/>
    </row>
    <row r="5" spans="1:12" s="20" customFormat="1" ht="45">
      <c r="A5" s="79" t="s">
        <v>140</v>
      </c>
      <c r="B5" s="36">
        <v>1</v>
      </c>
      <c r="C5" s="36">
        <v>16</v>
      </c>
      <c r="D5" s="36"/>
      <c r="E5" s="36"/>
      <c r="F5" s="36" t="s">
        <v>70</v>
      </c>
      <c r="G5" s="36"/>
      <c r="H5" s="42"/>
      <c r="I5" s="34"/>
      <c r="J5" s="34"/>
      <c r="K5" s="34"/>
    </row>
    <row r="6" spans="1:12" s="20" customFormat="1" ht="12">
      <c r="A6" s="45" t="s">
        <v>141</v>
      </c>
      <c r="B6" s="36">
        <v>0.5</v>
      </c>
      <c r="C6" s="36">
        <v>12</v>
      </c>
      <c r="D6" s="36"/>
      <c r="E6" s="36"/>
      <c r="F6" s="36"/>
      <c r="G6" s="36" t="s">
        <v>70</v>
      </c>
      <c r="H6" s="42"/>
      <c r="I6" s="34"/>
      <c r="J6" s="34"/>
      <c r="K6" s="34"/>
    </row>
    <row r="7" spans="1:12" s="20" customFormat="1" ht="22.5">
      <c r="A7" s="79" t="s">
        <v>142</v>
      </c>
      <c r="B7" s="36">
        <v>0.5</v>
      </c>
      <c r="C7" s="36">
        <v>8</v>
      </c>
      <c r="D7" s="36"/>
      <c r="E7" s="36"/>
      <c r="F7" s="36"/>
      <c r="G7" s="36"/>
      <c r="H7" s="36" t="s">
        <v>70</v>
      </c>
      <c r="I7" s="34"/>
      <c r="J7" s="34"/>
      <c r="K7" s="34"/>
    </row>
    <row r="8" spans="1:12" s="20" customFormat="1" ht="12">
      <c r="A8" s="45" t="s">
        <v>137</v>
      </c>
      <c r="B8" s="36">
        <v>1</v>
      </c>
      <c r="C8" s="36">
        <v>36</v>
      </c>
      <c r="D8" s="36" t="s">
        <v>70</v>
      </c>
      <c r="E8" s="36" t="s">
        <v>70</v>
      </c>
      <c r="F8" s="36" t="s">
        <v>70</v>
      </c>
      <c r="G8" s="36" t="s">
        <v>70</v>
      </c>
      <c r="H8" s="36"/>
      <c r="I8" s="34"/>
      <c r="J8" s="34"/>
      <c r="K8" s="34"/>
    </row>
    <row r="9" spans="1:12" s="20" customFormat="1" ht="12">
      <c r="A9" s="45" t="s">
        <v>138</v>
      </c>
      <c r="B9" s="36">
        <v>0.5</v>
      </c>
      <c r="C9" s="36">
        <v>8</v>
      </c>
      <c r="D9" s="36"/>
      <c r="E9" s="36" t="s">
        <v>70</v>
      </c>
      <c r="F9" s="36"/>
      <c r="G9" s="70"/>
      <c r="H9" s="70"/>
      <c r="I9" s="70"/>
      <c r="J9" s="34"/>
      <c r="K9" s="34"/>
    </row>
    <row r="10" spans="1:12" s="20" customFormat="1" ht="12">
      <c r="A10" s="80" t="s">
        <v>0</v>
      </c>
      <c r="B10" s="36">
        <f>SUM(B4:B9)</f>
        <v>4</v>
      </c>
      <c r="C10" s="36">
        <v>92</v>
      </c>
      <c r="D10" s="70"/>
      <c r="E10" s="70"/>
      <c r="F10" s="70"/>
      <c r="G10" s="70"/>
      <c r="H10" s="70"/>
      <c r="I10" s="70"/>
      <c r="J10" s="70"/>
      <c r="K10" s="70"/>
    </row>
    <row r="12" spans="1:12" s="19" customFormat="1" ht="22.5" customHeight="1">
      <c r="A12" s="142" t="s">
        <v>289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2" s="19" customFormat="1" ht="12">
      <c r="A13" s="121" t="s">
        <v>90</v>
      </c>
      <c r="B13" s="121" t="s">
        <v>91</v>
      </c>
      <c r="C13" s="121" t="s">
        <v>92</v>
      </c>
      <c r="D13" s="144" t="s">
        <v>93</v>
      </c>
      <c r="E13" s="145"/>
      <c r="F13" s="145"/>
      <c r="G13" s="145"/>
      <c r="H13" s="145"/>
      <c r="I13" s="145"/>
      <c r="J13" s="145"/>
      <c r="K13" s="146"/>
    </row>
    <row r="14" spans="1:12" s="19" customFormat="1" ht="12">
      <c r="A14" s="126"/>
      <c r="B14" s="126"/>
      <c r="C14" s="126"/>
      <c r="D14" s="34" t="s">
        <v>94</v>
      </c>
      <c r="E14" s="34" t="s">
        <v>11</v>
      </c>
      <c r="F14" s="34" t="s">
        <v>4</v>
      </c>
      <c r="G14" s="34" t="s">
        <v>5</v>
      </c>
      <c r="H14" s="34" t="s">
        <v>6</v>
      </c>
      <c r="I14" s="34" t="s">
        <v>7</v>
      </c>
      <c r="J14" s="34" t="s">
        <v>8</v>
      </c>
      <c r="K14" s="34" t="s">
        <v>9</v>
      </c>
    </row>
    <row r="15" spans="1:12" s="19" customFormat="1" ht="22.5">
      <c r="A15" s="33" t="s">
        <v>100</v>
      </c>
      <c r="B15" s="121">
        <v>1.5</v>
      </c>
      <c r="C15" s="34">
        <v>6</v>
      </c>
      <c r="D15" s="34"/>
      <c r="E15" s="34" t="s">
        <v>70</v>
      </c>
      <c r="F15" s="34"/>
      <c r="G15" s="34"/>
      <c r="H15" s="34"/>
      <c r="I15" s="34"/>
      <c r="J15" s="34"/>
      <c r="K15" s="34"/>
    </row>
    <row r="16" spans="1:12" s="19" customFormat="1" ht="45">
      <c r="A16" s="33" t="s">
        <v>95</v>
      </c>
      <c r="B16" s="122"/>
      <c r="C16" s="34">
        <v>6</v>
      </c>
      <c r="D16" s="34"/>
      <c r="E16" s="34"/>
      <c r="F16" s="34" t="s">
        <v>70</v>
      </c>
      <c r="G16" s="34"/>
      <c r="H16" s="34"/>
      <c r="I16" s="34"/>
      <c r="J16" s="34"/>
      <c r="K16" s="34"/>
    </row>
    <row r="17" spans="1:11" s="19" customFormat="1" ht="12">
      <c r="A17" s="33" t="s">
        <v>96</v>
      </c>
      <c r="B17" s="122"/>
      <c r="C17" s="34">
        <v>6</v>
      </c>
      <c r="D17" s="34"/>
      <c r="E17" s="34"/>
      <c r="F17" s="34"/>
      <c r="G17" s="91" t="s">
        <v>70</v>
      </c>
      <c r="H17" s="34"/>
      <c r="I17" s="34"/>
      <c r="J17" s="34"/>
      <c r="K17" s="34"/>
    </row>
    <row r="18" spans="1:11" s="19" customFormat="1" ht="22.5">
      <c r="A18" s="33" t="s">
        <v>97</v>
      </c>
      <c r="B18" s="126"/>
      <c r="C18" s="34">
        <v>6</v>
      </c>
      <c r="D18" s="34"/>
      <c r="E18" s="34"/>
      <c r="F18" s="34"/>
      <c r="G18" s="34"/>
      <c r="H18" s="91" t="s">
        <v>70</v>
      </c>
      <c r="I18" s="34"/>
      <c r="J18" s="34"/>
      <c r="K18" s="34"/>
    </row>
    <row r="19" spans="1:11" s="19" customFormat="1" ht="12">
      <c r="A19" s="33" t="s">
        <v>274</v>
      </c>
      <c r="B19" s="48"/>
      <c r="C19" s="34">
        <v>6</v>
      </c>
      <c r="D19" s="34"/>
      <c r="E19" s="34"/>
      <c r="F19" s="34"/>
      <c r="G19" s="34"/>
      <c r="H19" s="34"/>
      <c r="I19" s="34" t="s">
        <v>70</v>
      </c>
      <c r="J19" s="34"/>
      <c r="K19" s="34"/>
    </row>
    <row r="20" spans="1:11" s="19" customFormat="1" ht="12">
      <c r="A20" s="33" t="s">
        <v>98</v>
      </c>
      <c r="B20" s="34">
        <v>2</v>
      </c>
      <c r="C20" s="34">
        <v>128</v>
      </c>
      <c r="D20" s="139" t="s">
        <v>99</v>
      </c>
      <c r="E20" s="140"/>
      <c r="F20" s="140"/>
      <c r="G20" s="140"/>
      <c r="H20" s="140"/>
      <c r="I20" s="140"/>
      <c r="J20" s="140"/>
      <c r="K20" s="141"/>
    </row>
    <row r="21" spans="1:11" s="19" customFormat="1" ht="12">
      <c r="A21" s="78" t="s">
        <v>287</v>
      </c>
      <c r="B21" s="34">
        <v>3.5</v>
      </c>
      <c r="C21" s="34">
        <v>152</v>
      </c>
      <c r="D21" s="34"/>
      <c r="E21" s="34"/>
      <c r="F21" s="34"/>
      <c r="G21" s="34"/>
      <c r="H21" s="34"/>
      <c r="I21" s="34"/>
      <c r="J21" s="34"/>
      <c r="K21" s="34"/>
    </row>
  </sheetData>
  <mergeCells count="9">
    <mergeCell ref="B15:B18"/>
    <mergeCell ref="D20:K20"/>
    <mergeCell ref="A1:K1"/>
    <mergeCell ref="D2:K2"/>
    <mergeCell ref="A12:K12"/>
    <mergeCell ref="A13:A14"/>
    <mergeCell ref="B13:B14"/>
    <mergeCell ref="C13:C14"/>
    <mergeCell ref="D13:K13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="106" zoomScaleNormal="106" workbookViewId="0">
      <selection activeCell="J6" sqref="J6"/>
    </sheetView>
  </sheetViews>
  <sheetFormatPr defaultRowHeight="14.25"/>
  <cols>
    <col min="1" max="9" width="8.875" customWidth="1"/>
  </cols>
  <sheetData>
    <row r="1" spans="1:17" ht="35.25" customHeight="1">
      <c r="A1" s="151" t="s">
        <v>46</v>
      </c>
      <c r="B1" s="152"/>
      <c r="C1" s="152"/>
      <c r="D1" s="152"/>
      <c r="E1" s="152"/>
      <c r="F1" s="152"/>
      <c r="G1" s="152"/>
      <c r="H1" s="152"/>
      <c r="I1" s="152"/>
      <c r="J1" s="22"/>
      <c r="K1" s="22"/>
      <c r="L1" s="23"/>
      <c r="M1" s="22"/>
      <c r="N1" s="22"/>
      <c r="O1" s="22"/>
      <c r="P1" s="22"/>
      <c r="Q1" s="22"/>
    </row>
    <row r="2" spans="1:17">
      <c r="A2" s="155" t="s">
        <v>34</v>
      </c>
      <c r="B2" s="158" t="s">
        <v>35</v>
      </c>
      <c r="C2" s="158"/>
      <c r="D2" s="158"/>
      <c r="E2" s="158"/>
      <c r="F2" s="153" t="s">
        <v>323</v>
      </c>
      <c r="G2" s="153" t="s">
        <v>326</v>
      </c>
      <c r="H2" s="153" t="s">
        <v>324</v>
      </c>
      <c r="I2" s="153" t="s">
        <v>325</v>
      </c>
      <c r="J2" s="22"/>
      <c r="K2" s="22"/>
      <c r="L2" s="22"/>
      <c r="M2" s="22"/>
      <c r="N2" s="22"/>
      <c r="O2" s="22"/>
      <c r="P2" s="22"/>
      <c r="Q2" s="22"/>
    </row>
    <row r="3" spans="1:17">
      <c r="A3" s="156"/>
      <c r="B3" s="155" t="s">
        <v>50</v>
      </c>
      <c r="C3" s="155" t="s">
        <v>3</v>
      </c>
      <c r="D3" s="155" t="s">
        <v>51</v>
      </c>
      <c r="E3" s="154" t="s">
        <v>45</v>
      </c>
      <c r="F3" s="153"/>
      <c r="G3" s="153"/>
      <c r="H3" s="153"/>
      <c r="I3" s="153"/>
      <c r="J3" s="22"/>
      <c r="K3" s="22"/>
      <c r="L3" s="22"/>
      <c r="M3" s="22"/>
      <c r="N3" s="22"/>
      <c r="O3" s="22"/>
      <c r="P3" s="22"/>
      <c r="Q3" s="22"/>
    </row>
    <row r="4" spans="1:17">
      <c r="A4" s="157"/>
      <c r="B4" s="126"/>
      <c r="C4" s="157"/>
      <c r="D4" s="126"/>
      <c r="E4" s="154"/>
      <c r="F4" s="153"/>
      <c r="G4" s="153"/>
      <c r="H4" s="153"/>
      <c r="I4" s="153"/>
      <c r="J4" s="22"/>
      <c r="K4" s="22"/>
      <c r="L4" s="22"/>
      <c r="M4" s="22"/>
      <c r="N4" s="22"/>
      <c r="O4" s="23"/>
      <c r="P4" s="22"/>
      <c r="Q4" s="22"/>
    </row>
    <row r="5" spans="1:17">
      <c r="A5" s="81" t="s">
        <v>36</v>
      </c>
      <c r="B5" s="55">
        <v>8</v>
      </c>
      <c r="C5" s="55">
        <v>14</v>
      </c>
      <c r="D5" s="55">
        <v>1</v>
      </c>
      <c r="E5" s="55">
        <v>2</v>
      </c>
      <c r="F5" s="60">
        <v>20</v>
      </c>
      <c r="G5" s="60">
        <f>C5+E5</f>
        <v>16</v>
      </c>
      <c r="H5" s="55">
        <v>1</v>
      </c>
      <c r="I5" s="55"/>
      <c r="J5" s="22"/>
      <c r="K5" s="22"/>
      <c r="L5" s="22"/>
      <c r="M5" s="22"/>
      <c r="N5" s="22"/>
      <c r="O5" s="22"/>
      <c r="P5" s="23"/>
      <c r="Q5" s="22"/>
    </row>
    <row r="6" spans="1:17">
      <c r="A6" s="81" t="s">
        <v>37</v>
      </c>
      <c r="B6" s="55">
        <v>11</v>
      </c>
      <c r="C6" s="55">
        <v>24.5</v>
      </c>
      <c r="D6" s="55">
        <v>2</v>
      </c>
      <c r="E6" s="55">
        <v>4</v>
      </c>
      <c r="F6" s="60">
        <v>35</v>
      </c>
      <c r="G6" s="60">
        <f t="shared" ref="G6:G12" si="0">C6+E6</f>
        <v>28.5</v>
      </c>
      <c r="H6" s="55">
        <v>1</v>
      </c>
      <c r="I6" s="55"/>
      <c r="J6" s="22"/>
      <c r="K6" s="22"/>
      <c r="L6" s="22"/>
      <c r="M6" s="22"/>
      <c r="N6" s="22"/>
      <c r="O6" s="22"/>
      <c r="P6" s="23"/>
      <c r="Q6" s="22"/>
    </row>
    <row r="7" spans="1:17">
      <c r="A7" s="81" t="s">
        <v>38</v>
      </c>
      <c r="B7" s="55">
        <v>11</v>
      </c>
      <c r="C7" s="55">
        <v>21.5</v>
      </c>
      <c r="D7" s="55">
        <v>2</v>
      </c>
      <c r="E7" s="55">
        <v>4</v>
      </c>
      <c r="F7" s="60">
        <v>32</v>
      </c>
      <c r="G7" s="60">
        <f t="shared" si="0"/>
        <v>25.5</v>
      </c>
      <c r="H7" s="55">
        <v>1</v>
      </c>
      <c r="I7" s="55"/>
      <c r="J7" s="22"/>
      <c r="K7" s="22"/>
      <c r="L7" s="22"/>
      <c r="M7" s="22"/>
      <c r="N7" s="22"/>
      <c r="O7" s="23"/>
      <c r="P7" s="22"/>
      <c r="Q7" s="22"/>
    </row>
    <row r="8" spans="1:17">
      <c r="A8" s="81" t="s">
        <v>39</v>
      </c>
      <c r="B8" s="55">
        <v>8</v>
      </c>
      <c r="C8" s="55">
        <v>17</v>
      </c>
      <c r="D8" s="55">
        <v>2</v>
      </c>
      <c r="E8" s="55">
        <v>4</v>
      </c>
      <c r="F8" s="60">
        <v>26</v>
      </c>
      <c r="G8" s="60">
        <f t="shared" si="0"/>
        <v>21</v>
      </c>
      <c r="H8" s="55">
        <v>2</v>
      </c>
      <c r="I8" s="55"/>
      <c r="J8" s="22"/>
      <c r="K8" s="22"/>
      <c r="L8" s="22"/>
      <c r="M8" s="22"/>
      <c r="N8" s="22"/>
      <c r="O8" s="22"/>
      <c r="P8" s="22"/>
      <c r="Q8" s="22"/>
    </row>
    <row r="9" spans="1:17">
      <c r="A9" s="81" t="s">
        <v>40</v>
      </c>
      <c r="B9" s="55">
        <v>5</v>
      </c>
      <c r="C9" s="55">
        <v>15</v>
      </c>
      <c r="D9" s="55">
        <v>3</v>
      </c>
      <c r="E9" s="55">
        <v>6</v>
      </c>
      <c r="F9" s="60">
        <v>22</v>
      </c>
      <c r="G9" s="60">
        <f t="shared" si="0"/>
        <v>21</v>
      </c>
      <c r="H9" s="55">
        <v>1</v>
      </c>
      <c r="I9" s="55"/>
      <c r="J9" s="22"/>
      <c r="K9" s="22"/>
      <c r="L9" s="23"/>
      <c r="M9" s="22"/>
      <c r="N9" s="22"/>
      <c r="O9" s="22"/>
      <c r="P9" s="22"/>
      <c r="Q9" s="22"/>
    </row>
    <row r="10" spans="1:17">
      <c r="A10" s="81" t="s">
        <v>41</v>
      </c>
      <c r="B10" s="55">
        <v>4</v>
      </c>
      <c r="C10" s="55">
        <v>10</v>
      </c>
      <c r="D10" s="55">
        <v>3</v>
      </c>
      <c r="E10" s="55">
        <v>8</v>
      </c>
      <c r="F10" s="60">
        <v>20</v>
      </c>
      <c r="G10" s="60">
        <f t="shared" si="0"/>
        <v>18</v>
      </c>
      <c r="H10" s="55">
        <v>3</v>
      </c>
      <c r="I10" s="55"/>
      <c r="J10" s="22"/>
      <c r="K10" s="22"/>
      <c r="L10" s="22"/>
      <c r="M10" s="22"/>
      <c r="N10" s="22"/>
      <c r="O10" s="22"/>
      <c r="P10" s="22"/>
      <c r="Q10" s="22"/>
    </row>
    <row r="11" spans="1:17">
      <c r="A11" s="81" t="s">
        <v>42</v>
      </c>
      <c r="B11" s="55">
        <v>0</v>
      </c>
      <c r="C11" s="55">
        <v>0</v>
      </c>
      <c r="D11" s="55">
        <v>2</v>
      </c>
      <c r="E11" s="55">
        <v>4</v>
      </c>
      <c r="F11" s="60">
        <v>4</v>
      </c>
      <c r="G11" s="60">
        <f t="shared" si="0"/>
        <v>4</v>
      </c>
      <c r="H11" s="55">
        <v>3</v>
      </c>
      <c r="I11" s="55"/>
      <c r="J11" s="22"/>
      <c r="K11" s="22"/>
      <c r="L11" s="22"/>
      <c r="M11" s="22"/>
      <c r="N11" s="22"/>
      <c r="O11" s="22"/>
      <c r="P11" s="22"/>
      <c r="Q11" s="22"/>
    </row>
    <row r="12" spans="1:17">
      <c r="A12" s="81" t="s">
        <v>43</v>
      </c>
      <c r="B12" s="55">
        <v>0</v>
      </c>
      <c r="C12" s="55">
        <v>0</v>
      </c>
      <c r="D12" s="55">
        <v>0</v>
      </c>
      <c r="E12" s="55">
        <v>0</v>
      </c>
      <c r="F12" s="60">
        <v>0</v>
      </c>
      <c r="G12" s="60">
        <f t="shared" si="0"/>
        <v>0</v>
      </c>
      <c r="H12" s="55">
        <v>12</v>
      </c>
      <c r="I12" s="55"/>
      <c r="J12" s="22"/>
      <c r="K12" s="22"/>
      <c r="L12" s="23"/>
      <c r="M12" s="22"/>
      <c r="N12" s="22"/>
      <c r="O12" s="22"/>
      <c r="P12" s="22"/>
      <c r="Q12" s="22"/>
    </row>
    <row r="13" spans="1:17">
      <c r="A13" s="149"/>
      <c r="B13" s="149"/>
      <c r="C13" s="149"/>
      <c r="D13" s="149"/>
      <c r="E13" s="149"/>
      <c r="F13" s="60">
        <f>SUM(F5:F12)</f>
        <v>159</v>
      </c>
      <c r="G13" s="60">
        <f>SUM(G5:G12)</f>
        <v>134</v>
      </c>
      <c r="H13" s="55">
        <f>SUM(H5:H12)</f>
        <v>24</v>
      </c>
      <c r="I13" s="55">
        <v>6</v>
      </c>
      <c r="J13" s="22"/>
      <c r="K13" s="22"/>
      <c r="L13" s="22"/>
      <c r="M13" s="22"/>
      <c r="N13" s="22"/>
      <c r="O13" s="22"/>
      <c r="P13" s="22"/>
      <c r="Q13" s="22"/>
    </row>
    <row r="14" spans="1:17">
      <c r="A14" s="149" t="s">
        <v>44</v>
      </c>
      <c r="B14" s="149"/>
      <c r="C14" s="149"/>
      <c r="D14" s="149"/>
      <c r="E14" s="149"/>
      <c r="F14" s="149"/>
      <c r="G14" s="150">
        <f>G13+H13+I13</f>
        <v>164</v>
      </c>
      <c r="H14" s="150"/>
      <c r="I14" s="150"/>
      <c r="J14" s="22"/>
      <c r="K14" s="22"/>
      <c r="L14" s="22"/>
      <c r="M14" s="22"/>
      <c r="N14" s="22"/>
      <c r="O14" s="22"/>
      <c r="P14" s="22"/>
      <c r="Q14" s="22"/>
    </row>
    <row r="15" spans="1:17">
      <c r="A15" s="82"/>
      <c r="B15" s="82"/>
      <c r="C15" s="82"/>
      <c r="D15" s="83"/>
      <c r="E15" s="84"/>
      <c r="F15" s="82"/>
      <c r="G15" s="82"/>
      <c r="H15" s="82"/>
      <c r="I15" s="82"/>
      <c r="J15" s="22"/>
      <c r="K15" s="22"/>
      <c r="L15" s="22"/>
      <c r="M15" s="22"/>
      <c r="N15" s="22"/>
      <c r="O15" s="22"/>
      <c r="P15" s="22"/>
      <c r="Q15" s="22"/>
    </row>
    <row r="16" spans="1:17">
      <c r="A16" s="147" t="s">
        <v>290</v>
      </c>
      <c r="B16" s="148"/>
      <c r="C16" s="148"/>
      <c r="D16" s="148"/>
      <c r="E16" s="148"/>
      <c r="F16" s="148"/>
      <c r="G16" s="148"/>
      <c r="H16" s="148"/>
      <c r="I16" s="148"/>
      <c r="J16" s="22"/>
      <c r="K16" s="22"/>
      <c r="L16" s="22"/>
      <c r="M16" s="22"/>
      <c r="N16" s="22"/>
      <c r="O16" s="22"/>
      <c r="P16" s="22"/>
      <c r="Q16" s="22"/>
    </row>
    <row r="17" spans="1:17">
      <c r="A17" s="148"/>
      <c r="B17" s="148"/>
      <c r="C17" s="148"/>
      <c r="D17" s="148"/>
      <c r="E17" s="148"/>
      <c r="F17" s="148"/>
      <c r="G17" s="148"/>
      <c r="H17" s="148"/>
      <c r="I17" s="148"/>
      <c r="J17" s="22"/>
      <c r="K17" s="22"/>
      <c r="L17" s="22"/>
      <c r="M17" s="22"/>
      <c r="N17" s="22"/>
      <c r="O17" s="22"/>
      <c r="P17" s="22"/>
      <c r="Q17" s="22"/>
    </row>
    <row r="18" spans="1:17">
      <c r="A18" s="148"/>
      <c r="B18" s="148"/>
      <c r="C18" s="148"/>
      <c r="D18" s="148"/>
      <c r="E18" s="148"/>
      <c r="F18" s="148"/>
      <c r="G18" s="148"/>
      <c r="H18" s="148"/>
      <c r="I18" s="148"/>
      <c r="J18" s="22"/>
      <c r="K18" s="22"/>
      <c r="L18" s="22"/>
      <c r="M18" s="22"/>
      <c r="N18" s="22"/>
      <c r="O18" s="23"/>
      <c r="P18" s="23"/>
      <c r="Q18" s="22"/>
    </row>
    <row r="19" spans="1:17">
      <c r="A19" s="148"/>
      <c r="B19" s="148"/>
      <c r="C19" s="148"/>
      <c r="D19" s="148"/>
      <c r="E19" s="148"/>
      <c r="F19" s="148"/>
      <c r="G19" s="148"/>
      <c r="H19" s="148"/>
      <c r="I19" s="148"/>
      <c r="J19" s="22"/>
      <c r="K19" s="22"/>
      <c r="L19" s="22"/>
      <c r="M19" s="22"/>
      <c r="N19" s="22"/>
      <c r="O19" s="23"/>
      <c r="P19" s="23"/>
      <c r="Q19" s="22"/>
    </row>
    <row r="20" spans="1:17" ht="3" customHeight="1">
      <c r="A20" s="148"/>
      <c r="B20" s="148"/>
      <c r="C20" s="148"/>
      <c r="D20" s="148"/>
      <c r="E20" s="148"/>
      <c r="F20" s="148"/>
      <c r="G20" s="148"/>
      <c r="H20" s="148"/>
      <c r="I20" s="148"/>
      <c r="J20" s="22"/>
      <c r="K20" s="22"/>
      <c r="L20" s="22"/>
      <c r="M20" s="22"/>
      <c r="N20" s="22"/>
      <c r="O20" s="22"/>
      <c r="P20" s="22"/>
      <c r="Q20" s="22"/>
    </row>
    <row r="21" spans="1:17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spans="1:17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1:17">
      <c r="A25" s="22"/>
      <c r="B25" s="22"/>
      <c r="C25" s="22"/>
      <c r="D25" s="23"/>
      <c r="E25" s="23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17" ht="15">
      <c r="A26" s="24"/>
      <c r="B26" s="22"/>
      <c r="C26" s="22"/>
      <c r="D26" s="22"/>
      <c r="E26" s="22"/>
      <c r="F26" s="22"/>
      <c r="G26" s="22"/>
      <c r="H26" s="22"/>
      <c r="I26" s="22"/>
    </row>
    <row r="27" spans="1:17">
      <c r="A27" s="22"/>
      <c r="B27" s="22"/>
      <c r="C27" s="22"/>
      <c r="D27" s="22"/>
      <c r="E27" s="22"/>
      <c r="F27" s="22"/>
      <c r="G27" s="22"/>
      <c r="H27" s="22"/>
      <c r="I27" s="22"/>
    </row>
    <row r="28" spans="1:17">
      <c r="A28" s="22"/>
      <c r="B28" s="22"/>
      <c r="C28" s="22"/>
      <c r="D28" s="22"/>
      <c r="E28" s="22"/>
      <c r="F28" s="22"/>
      <c r="G28" s="22"/>
      <c r="H28" s="22"/>
      <c r="I28" s="22"/>
    </row>
    <row r="29" spans="1:17">
      <c r="A29" s="22"/>
      <c r="B29" s="22"/>
      <c r="C29" s="22"/>
      <c r="D29" s="22"/>
      <c r="E29" s="22"/>
      <c r="F29" s="22"/>
      <c r="G29" s="22"/>
      <c r="H29" s="22"/>
      <c r="I29" s="22"/>
    </row>
    <row r="30" spans="1:17">
      <c r="A30" s="22"/>
      <c r="B30" s="22"/>
      <c r="C30" s="22"/>
      <c r="D30" s="22"/>
      <c r="E30" s="22"/>
      <c r="F30" s="22"/>
      <c r="G30" s="22"/>
      <c r="H30" s="22"/>
      <c r="I30" s="22"/>
    </row>
    <row r="31" spans="1:17">
      <c r="A31" s="22"/>
      <c r="B31" s="22"/>
      <c r="C31" s="22"/>
      <c r="D31" s="22"/>
      <c r="E31" s="22"/>
      <c r="F31" s="22"/>
      <c r="G31" s="22"/>
      <c r="H31" s="22"/>
      <c r="I31" s="22"/>
    </row>
    <row r="32" spans="1:17">
      <c r="A32" s="22"/>
      <c r="B32" s="22"/>
      <c r="C32" s="22"/>
      <c r="D32" s="22"/>
      <c r="E32" s="22"/>
      <c r="F32" s="22"/>
      <c r="G32" s="22"/>
      <c r="H32" s="22"/>
      <c r="I32" s="22"/>
    </row>
    <row r="33" spans="1:9">
      <c r="A33" s="22"/>
      <c r="B33" s="22"/>
      <c r="C33" s="22"/>
      <c r="D33" s="22"/>
      <c r="E33" s="22"/>
      <c r="F33" s="22"/>
      <c r="G33" s="22"/>
      <c r="H33" s="22"/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  <c r="I34" s="22"/>
    </row>
    <row r="35" spans="1:9">
      <c r="A35" s="22"/>
      <c r="B35" s="22"/>
      <c r="C35" s="22"/>
      <c r="D35" s="22"/>
      <c r="E35" s="22"/>
      <c r="F35" s="22"/>
      <c r="G35" s="22"/>
      <c r="H35" s="22"/>
      <c r="I35" s="22"/>
    </row>
    <row r="36" spans="1:9">
      <c r="A36" s="22"/>
      <c r="B36" s="22"/>
      <c r="C36" s="22"/>
      <c r="D36" s="22"/>
      <c r="E36" s="22"/>
      <c r="F36" s="22"/>
      <c r="G36" s="22"/>
      <c r="H36" s="22"/>
      <c r="I36" s="22"/>
    </row>
    <row r="37" spans="1:9">
      <c r="A37" s="22"/>
      <c r="B37" s="22"/>
      <c r="C37" s="22"/>
      <c r="D37" s="22"/>
      <c r="E37" s="22"/>
      <c r="F37" s="22"/>
      <c r="G37" s="22"/>
      <c r="H37" s="22"/>
      <c r="I37" s="22"/>
    </row>
    <row r="38" spans="1:9">
      <c r="A38" s="22"/>
      <c r="B38" s="22"/>
      <c r="C38" s="22"/>
      <c r="D38" s="22"/>
      <c r="E38" s="22"/>
      <c r="F38" s="22"/>
      <c r="G38" s="22"/>
      <c r="H38" s="22"/>
      <c r="I38" s="22"/>
    </row>
    <row r="39" spans="1:9">
      <c r="A39" s="22"/>
      <c r="B39" s="22"/>
      <c r="C39" s="22"/>
      <c r="D39" s="22"/>
      <c r="E39" s="22"/>
      <c r="F39" s="22"/>
      <c r="G39" s="22"/>
      <c r="H39" s="22"/>
      <c r="I39" s="22"/>
    </row>
    <row r="40" spans="1:9">
      <c r="A40" s="22"/>
      <c r="B40" s="22"/>
      <c r="C40" s="22"/>
      <c r="D40" s="22"/>
      <c r="E40" s="22"/>
      <c r="F40" s="22"/>
      <c r="G40" s="22"/>
      <c r="H40" s="22"/>
      <c r="I40" s="22"/>
    </row>
  </sheetData>
  <mergeCells count="15">
    <mergeCell ref="A16:I20"/>
    <mergeCell ref="A14:F14"/>
    <mergeCell ref="G14:I14"/>
    <mergeCell ref="A1:I1"/>
    <mergeCell ref="H2:H4"/>
    <mergeCell ref="I2:I4"/>
    <mergeCell ref="E3:E4"/>
    <mergeCell ref="A13:E13"/>
    <mergeCell ref="A2:A4"/>
    <mergeCell ref="B2:E2"/>
    <mergeCell ref="F2:F4"/>
    <mergeCell ref="B3:B4"/>
    <mergeCell ref="D3:D4"/>
    <mergeCell ref="C3:C4"/>
    <mergeCell ref="G2:G4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="98" zoomScaleNormal="98" workbookViewId="0">
      <selection activeCell="C7" sqref="C7"/>
    </sheetView>
  </sheetViews>
  <sheetFormatPr defaultRowHeight="14.25"/>
  <cols>
    <col min="1" max="1" width="15.625" customWidth="1"/>
    <col min="2" max="2" width="20.625" customWidth="1"/>
    <col min="3" max="3" width="43.875" customWidth="1"/>
  </cols>
  <sheetData>
    <row r="1" spans="1:9" ht="42" customHeight="1">
      <c r="A1" s="159" t="s">
        <v>327</v>
      </c>
      <c r="B1" s="159"/>
      <c r="C1" s="159"/>
      <c r="D1" s="18"/>
      <c r="E1" s="18"/>
      <c r="F1" s="18"/>
      <c r="G1" s="18"/>
      <c r="H1" s="18"/>
      <c r="I1" s="18"/>
    </row>
    <row r="2" spans="1:9">
      <c r="A2" s="160" t="s">
        <v>49</v>
      </c>
      <c r="B2" s="160"/>
      <c r="C2" s="160"/>
      <c r="D2" s="18"/>
      <c r="E2" s="18"/>
      <c r="F2" s="18"/>
      <c r="G2" s="18"/>
      <c r="H2" s="18"/>
      <c r="I2" s="18"/>
    </row>
    <row r="3" spans="1:9">
      <c r="A3" s="166" t="s">
        <v>47</v>
      </c>
      <c r="B3" s="166"/>
      <c r="C3" s="85" t="s">
        <v>48</v>
      </c>
    </row>
    <row r="4" spans="1:9">
      <c r="A4" s="161" t="s">
        <v>328</v>
      </c>
      <c r="B4" s="86" t="s">
        <v>110</v>
      </c>
      <c r="C4" s="86" t="s">
        <v>109</v>
      </c>
    </row>
    <row r="5" spans="1:9" ht="33.75">
      <c r="A5" s="165"/>
      <c r="B5" s="87" t="s">
        <v>111</v>
      </c>
      <c r="C5" s="87" t="s">
        <v>108</v>
      </c>
    </row>
    <row r="6" spans="1:9" ht="33.75">
      <c r="A6" s="165"/>
      <c r="B6" s="87" t="s">
        <v>112</v>
      </c>
      <c r="C6" s="87" t="s">
        <v>106</v>
      </c>
    </row>
    <row r="7" spans="1:9" ht="33.75">
      <c r="A7" s="162"/>
      <c r="B7" s="87" t="s">
        <v>113</v>
      </c>
      <c r="C7" s="87" t="s">
        <v>107</v>
      </c>
    </row>
    <row r="8" spans="1:9">
      <c r="A8" s="161" t="s">
        <v>329</v>
      </c>
      <c r="B8" s="87" t="s">
        <v>114</v>
      </c>
      <c r="C8" s="87" t="s">
        <v>115</v>
      </c>
    </row>
    <row r="9" spans="1:9">
      <c r="A9" s="165"/>
      <c r="B9" s="87" t="s">
        <v>117</v>
      </c>
      <c r="C9" s="87" t="s">
        <v>116</v>
      </c>
    </row>
    <row r="10" spans="1:9" ht="21.75" customHeight="1">
      <c r="A10" s="162"/>
      <c r="B10" s="87" t="s">
        <v>118</v>
      </c>
      <c r="C10" s="87" t="s">
        <v>119</v>
      </c>
    </row>
    <row r="11" spans="1:9" ht="33.75">
      <c r="A11" s="161" t="s">
        <v>330</v>
      </c>
      <c r="B11" s="87" t="s">
        <v>120</v>
      </c>
      <c r="C11" s="87" t="s">
        <v>122</v>
      </c>
    </row>
    <row r="12" spans="1:9" ht="45">
      <c r="A12" s="162"/>
      <c r="B12" s="87" t="s">
        <v>121</v>
      </c>
      <c r="C12" s="87" t="s">
        <v>123</v>
      </c>
    </row>
    <row r="13" spans="1:9" ht="33.75">
      <c r="A13" s="161" t="s">
        <v>331</v>
      </c>
      <c r="B13" s="88" t="s">
        <v>124</v>
      </c>
      <c r="C13" s="89" t="s">
        <v>126</v>
      </c>
    </row>
    <row r="14" spans="1:9" ht="33.75">
      <c r="A14" s="162"/>
      <c r="B14" s="88" t="s">
        <v>125</v>
      </c>
      <c r="C14" s="89" t="s">
        <v>127</v>
      </c>
    </row>
    <row r="15" spans="1:9" ht="22.5">
      <c r="A15" s="161" t="s">
        <v>332</v>
      </c>
      <c r="B15" s="87" t="s">
        <v>128</v>
      </c>
      <c r="C15" s="90" t="s">
        <v>130</v>
      </c>
    </row>
    <row r="16" spans="1:9" ht="33.75">
      <c r="A16" s="162"/>
      <c r="B16" s="88" t="s">
        <v>129</v>
      </c>
      <c r="C16" s="89" t="s">
        <v>131</v>
      </c>
    </row>
    <row r="17" spans="1:3" ht="22.5">
      <c r="A17" s="163" t="s">
        <v>333</v>
      </c>
      <c r="B17" s="89" t="s">
        <v>133</v>
      </c>
      <c r="C17" s="89" t="s">
        <v>132</v>
      </c>
    </row>
    <row r="18" spans="1:3" ht="36" customHeight="1">
      <c r="A18" s="164"/>
      <c r="B18" s="89" t="s">
        <v>134</v>
      </c>
      <c r="C18" s="90" t="s">
        <v>135</v>
      </c>
    </row>
  </sheetData>
  <mergeCells count="9">
    <mergeCell ref="A1:C1"/>
    <mergeCell ref="A2:C2"/>
    <mergeCell ref="A11:A12"/>
    <mergeCell ref="A13:A14"/>
    <mergeCell ref="A17:A18"/>
    <mergeCell ref="A4:A7"/>
    <mergeCell ref="A8:A10"/>
    <mergeCell ref="A3:B3"/>
    <mergeCell ref="A15:A16"/>
  </mergeCells>
  <phoneticPr fontId="12" type="noConversion"/>
  <pageMargins left="0.78740157480314965" right="0.78740157480314965" top="0.78740157480314965" bottom="0.78740157480314965" header="0.51181102362204722" footer="0.51181102362204722"/>
  <pageSetup paperSize="9" fitToWidth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必修课</vt:lpstr>
      <vt:lpstr>选修课</vt:lpstr>
      <vt:lpstr>实践环节</vt:lpstr>
      <vt:lpstr>课外</vt:lpstr>
      <vt:lpstr>学分修读进程要求表</vt:lpstr>
      <vt:lpstr>培养标准实现矩阵图</vt:lpstr>
      <vt:lpstr>必修课!Print_Area</vt:lpstr>
      <vt:lpstr>必修课!Print_Titles</vt:lpstr>
      <vt:lpstr>选修课!Print_Titles</vt:lpstr>
    </vt:vector>
  </TitlesOfParts>
  <Company>SJU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jxk</cp:lastModifiedBy>
  <cp:lastPrinted>2014-09-30T10:09:20Z</cp:lastPrinted>
  <dcterms:created xsi:type="dcterms:W3CDTF">2001-02-24T00:54:04Z</dcterms:created>
  <dcterms:modified xsi:type="dcterms:W3CDTF">2015-10-19T01:45:48Z</dcterms:modified>
</cp:coreProperties>
</file>